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6510" windowWidth="28830" windowHeight="6330" tabRatio="631"/>
  </bookViews>
  <sheets>
    <sheet name="2015" sheetId="151" r:id="rId1"/>
  </sheets>
  <definedNames>
    <definedName name="_xlnm.Print_Titles" localSheetId="0">'2015'!$15:$19</definedName>
  </definedNames>
  <calcPr calcId="145621"/>
</workbook>
</file>

<file path=xl/calcChain.xml><?xml version="1.0" encoding="utf-8"?>
<calcChain xmlns="http://schemas.openxmlformats.org/spreadsheetml/2006/main">
  <c r="AA92" i="151" l="1"/>
  <c r="AA51" i="151" l="1"/>
  <c r="Y51" i="151"/>
  <c r="W51" i="151"/>
  <c r="T28" i="151" l="1"/>
  <c r="T21" i="151" s="1"/>
  <c r="AA28" i="151" l="1"/>
  <c r="Z28" i="151"/>
  <c r="Y28" i="151"/>
  <c r="X28" i="151"/>
  <c r="W28" i="151"/>
  <c r="V28" i="151"/>
  <c r="U28" i="151"/>
  <c r="S28" i="151"/>
  <c r="R28" i="151"/>
  <c r="F51" i="151"/>
  <c r="F49" i="151" s="1"/>
  <c r="AA67" i="151"/>
  <c r="AA66" i="151" s="1"/>
  <c r="Z67" i="151"/>
  <c r="Z66" i="151" s="1"/>
  <c r="Y67" i="151"/>
  <c r="Y66" i="151" s="1"/>
  <c r="X67" i="151"/>
  <c r="X66" i="151" s="1"/>
  <c r="W67" i="151"/>
  <c r="W66" i="151" s="1"/>
  <c r="V67" i="151"/>
  <c r="V66" i="151" s="1"/>
  <c r="U67" i="151"/>
  <c r="U66" i="151" s="1"/>
  <c r="T67" i="151"/>
  <c r="T66" i="151" s="1"/>
  <c r="S67" i="151"/>
  <c r="S66" i="151" s="1"/>
  <c r="R67" i="151"/>
  <c r="R66" i="151" s="1"/>
  <c r="Q67" i="151"/>
  <c r="Q66" i="151" s="1"/>
  <c r="P67" i="151"/>
  <c r="P66" i="151" s="1"/>
  <c r="O67" i="151"/>
  <c r="O66" i="151" s="1"/>
  <c r="N67" i="151"/>
  <c r="N66" i="151" s="1"/>
  <c r="M67" i="151"/>
  <c r="M66" i="151" s="1"/>
  <c r="L67" i="151"/>
  <c r="L66" i="151" s="1"/>
  <c r="K67" i="151"/>
  <c r="K66" i="151" s="1"/>
  <c r="J67" i="151"/>
  <c r="J66" i="151" s="1"/>
  <c r="I67" i="151"/>
  <c r="I66" i="151" s="1"/>
  <c r="H67" i="151"/>
  <c r="H66" i="151" s="1"/>
  <c r="G67" i="151"/>
  <c r="G66" i="151" s="1"/>
  <c r="F67" i="151"/>
  <c r="F66" i="151" s="1"/>
  <c r="E67" i="151"/>
  <c r="E66" i="151" s="1"/>
  <c r="D67" i="151"/>
  <c r="D66" i="151" s="1"/>
  <c r="D84" i="151" l="1"/>
  <c r="D78" i="151"/>
  <c r="AA49" i="151"/>
  <c r="Z51" i="151"/>
  <c r="Z49" i="151" s="1"/>
  <c r="Y49" i="151"/>
  <c r="X51" i="151"/>
  <c r="X49" i="151" s="1"/>
  <c r="W49" i="151"/>
  <c r="V51" i="151"/>
  <c r="V49" i="151" s="1"/>
  <c r="U51" i="151"/>
  <c r="U49" i="151" s="1"/>
  <c r="T51" i="151"/>
  <c r="T49" i="151" s="1"/>
  <c r="S51" i="151"/>
  <c r="S49" i="151" s="1"/>
  <c r="R51" i="151"/>
  <c r="R49" i="151" s="1"/>
  <c r="Q51" i="151"/>
  <c r="Q49" i="151" s="1"/>
  <c r="P51" i="151"/>
  <c r="P49" i="151" s="1"/>
  <c r="O51" i="151"/>
  <c r="O49" i="151" s="1"/>
  <c r="N51" i="151"/>
  <c r="N49" i="151" s="1"/>
  <c r="M51" i="151"/>
  <c r="M49" i="151" s="1"/>
  <c r="L51" i="151"/>
  <c r="L49" i="151" s="1"/>
  <c r="K51" i="151"/>
  <c r="K49" i="151" s="1"/>
  <c r="J51" i="151"/>
  <c r="J49" i="151" s="1"/>
  <c r="I51" i="151"/>
  <c r="I49" i="151" s="1"/>
  <c r="H51" i="151"/>
  <c r="H49" i="151" s="1"/>
  <c r="G51" i="151"/>
  <c r="G49" i="151" s="1"/>
  <c r="E51" i="151"/>
  <c r="D51" i="151"/>
  <c r="D49" i="151" l="1"/>
  <c r="E84" i="151"/>
  <c r="F84" i="151"/>
  <c r="G84" i="151"/>
  <c r="G82" i="151" s="1"/>
  <c r="H84" i="151"/>
  <c r="H82" i="151" s="1"/>
  <c r="I84" i="151"/>
  <c r="I82" i="151" s="1"/>
  <c r="J84" i="151"/>
  <c r="J82" i="151" s="1"/>
  <c r="K84" i="151"/>
  <c r="K82" i="151" s="1"/>
  <c r="L84" i="151"/>
  <c r="L82" i="151" s="1"/>
  <c r="M84" i="151"/>
  <c r="M82" i="151" s="1"/>
  <c r="N84" i="151"/>
  <c r="N82" i="151" s="1"/>
  <c r="O84" i="151"/>
  <c r="O82" i="151" s="1"/>
  <c r="P84" i="151"/>
  <c r="P82" i="151" s="1"/>
  <c r="Q84" i="151"/>
  <c r="Q82" i="151" s="1"/>
  <c r="R84" i="151"/>
  <c r="R82" i="151" s="1"/>
  <c r="R23" i="151" s="1"/>
  <c r="S84" i="151"/>
  <c r="S82" i="151" s="1"/>
  <c r="S23" i="151" s="1"/>
  <c r="T84" i="151"/>
  <c r="T82" i="151" s="1"/>
  <c r="T23" i="151" s="1"/>
  <c r="U84" i="151"/>
  <c r="U82" i="151" s="1"/>
  <c r="U23" i="151" s="1"/>
  <c r="V84" i="151"/>
  <c r="V82" i="151" s="1"/>
  <c r="V23" i="151" s="1"/>
  <c r="W84" i="151"/>
  <c r="W82" i="151" s="1"/>
  <c r="W23" i="151" s="1"/>
  <c r="X84" i="151"/>
  <c r="X82" i="151" s="1"/>
  <c r="X23" i="151" s="1"/>
  <c r="Y84" i="151"/>
  <c r="Y82" i="151" s="1"/>
  <c r="Y23" i="151" s="1"/>
  <c r="Z84" i="151"/>
  <c r="Z82" i="151" s="1"/>
  <c r="Z23" i="151" s="1"/>
  <c r="AA84" i="151"/>
  <c r="AA82" i="151" s="1"/>
  <c r="AA23" i="151" s="1"/>
  <c r="E78" i="151"/>
  <c r="F78" i="151"/>
  <c r="G78" i="151"/>
  <c r="H78" i="151"/>
  <c r="I78" i="151"/>
  <c r="J78" i="151"/>
  <c r="K78" i="151"/>
  <c r="L78" i="151"/>
  <c r="M78" i="151"/>
  <c r="N78" i="151"/>
  <c r="O78" i="151"/>
  <c r="P78" i="151"/>
  <c r="Q78" i="151"/>
  <c r="R78" i="151"/>
  <c r="S78" i="151"/>
  <c r="T78" i="151"/>
  <c r="U78" i="151"/>
  <c r="V78" i="151"/>
  <c r="W78" i="151"/>
  <c r="X78" i="151"/>
  <c r="Y78" i="151"/>
  <c r="Z78" i="151"/>
  <c r="AA78" i="151"/>
  <c r="E75" i="151"/>
  <c r="F75" i="151"/>
  <c r="G75" i="151"/>
  <c r="H75" i="151"/>
  <c r="I75" i="151"/>
  <c r="J75" i="151"/>
  <c r="K75" i="151"/>
  <c r="L75" i="151"/>
  <c r="M75" i="151"/>
  <c r="N75" i="151"/>
  <c r="O75" i="151"/>
  <c r="P75" i="151"/>
  <c r="Q75" i="151"/>
  <c r="R75" i="151"/>
  <c r="S75" i="151"/>
  <c r="T75" i="151"/>
  <c r="U75" i="151"/>
  <c r="V75" i="151"/>
  <c r="W75" i="151"/>
  <c r="X75" i="151"/>
  <c r="Y75" i="151"/>
  <c r="Z75" i="151"/>
  <c r="AA75" i="151"/>
  <c r="D75" i="151"/>
  <c r="D74" i="151" s="1"/>
  <c r="D82" i="151"/>
  <c r="R21" i="151"/>
  <c r="S21" i="151"/>
  <c r="U21" i="151"/>
  <c r="V21" i="151"/>
  <c r="W21" i="151"/>
  <c r="X21" i="151"/>
  <c r="Y21" i="151"/>
  <c r="Z21" i="151"/>
  <c r="AA21" i="151"/>
  <c r="R25" i="151"/>
  <c r="S25" i="151"/>
  <c r="T25" i="151"/>
  <c r="U25" i="151"/>
  <c r="V25" i="151"/>
  <c r="W25" i="151"/>
  <c r="X25" i="151"/>
  <c r="Y25" i="151"/>
  <c r="Z25" i="151"/>
  <c r="AA25" i="151"/>
  <c r="R24" i="151"/>
  <c r="S24" i="151"/>
  <c r="T24" i="151"/>
  <c r="U24" i="151"/>
  <c r="V24" i="151"/>
  <c r="W24" i="151"/>
  <c r="X24" i="151"/>
  <c r="Y24" i="151"/>
  <c r="Z24" i="151"/>
  <c r="AA24" i="151"/>
  <c r="Y74" i="151" l="1"/>
  <c r="U74" i="151"/>
  <c r="Q74" i="151"/>
  <c r="M74" i="151"/>
  <c r="I74" i="151"/>
  <c r="E74" i="151"/>
  <c r="H74" i="151"/>
  <c r="X74" i="151"/>
  <c r="P74" i="151"/>
  <c r="AA74" i="151"/>
  <c r="W74" i="151"/>
  <c r="S74" i="151"/>
  <c r="O74" i="151"/>
  <c r="K74" i="151"/>
  <c r="G74" i="151"/>
  <c r="Z74" i="151"/>
  <c r="V74" i="151"/>
  <c r="R74" i="151"/>
  <c r="N74" i="151"/>
  <c r="J74" i="151"/>
  <c r="F74" i="151"/>
  <c r="T74" i="151"/>
  <c r="L74" i="151"/>
  <c r="F82" i="151"/>
  <c r="E82" i="151"/>
  <c r="AA48" i="151" l="1"/>
  <c r="AA22" i="151" s="1"/>
  <c r="U48" i="151"/>
  <c r="U22" i="151" s="1"/>
  <c r="Y48" i="151"/>
  <c r="Y22" i="151" s="1"/>
  <c r="Z48" i="151"/>
  <c r="Z22" i="151" s="1"/>
  <c r="S48" i="151"/>
  <c r="S22" i="151" s="1"/>
  <c r="X48" i="151"/>
  <c r="X22" i="151" s="1"/>
  <c r="T48" i="151"/>
  <c r="T22" i="151" s="1"/>
  <c r="W48" i="151"/>
  <c r="W22" i="151" s="1"/>
  <c r="R48" i="151"/>
  <c r="R22" i="151" s="1"/>
  <c r="V48" i="151"/>
  <c r="V22" i="151" s="1"/>
  <c r="J92" i="151" l="1"/>
  <c r="P92" i="151"/>
  <c r="Q92" i="151"/>
  <c r="U92" i="151"/>
  <c r="V92" i="151"/>
  <c r="E92" i="151"/>
  <c r="Z92" i="151"/>
  <c r="L92" i="151"/>
  <c r="K92" i="151"/>
  <c r="T92" i="151"/>
  <c r="Y92" i="151"/>
  <c r="N92" i="151"/>
  <c r="O92" i="151"/>
  <c r="G92" i="151"/>
  <c r="D92" i="151"/>
  <c r="I92" i="151"/>
  <c r="F92" i="151"/>
  <c r="M92" i="151"/>
  <c r="R92" i="151"/>
  <c r="H92" i="151"/>
  <c r="X92" i="151"/>
  <c r="X27" i="151" s="1"/>
  <c r="W92" i="151"/>
  <c r="S92" i="151"/>
  <c r="Z26" i="151" l="1"/>
  <c r="Z20" i="151" s="1"/>
  <c r="Z27" i="151"/>
  <c r="Y26" i="151"/>
  <c r="Y20" i="151" s="1"/>
  <c r="Y27" i="151"/>
  <c r="X26" i="151"/>
  <c r="X20" i="151" s="1"/>
  <c r="AA26" i="151"/>
  <c r="AA20" i="151" s="1"/>
  <c r="AA27" i="151"/>
  <c r="W26" i="151"/>
  <c r="W20" i="151" s="1"/>
  <c r="W27" i="151"/>
  <c r="V26" i="151"/>
  <c r="V20" i="151" s="1"/>
  <c r="V27" i="151"/>
  <c r="U26" i="151"/>
  <c r="U20" i="151" s="1"/>
  <c r="U27" i="151"/>
  <c r="T26" i="151"/>
  <c r="T20" i="151" s="1"/>
  <c r="T27" i="151"/>
  <c r="S26" i="151"/>
  <c r="S20" i="151" s="1"/>
  <c r="S27" i="151"/>
  <c r="R26" i="151"/>
  <c r="R20" i="151" s="1"/>
  <c r="R27" i="151"/>
</calcChain>
</file>

<file path=xl/sharedStrings.xml><?xml version="1.0" encoding="utf-8"?>
<sst xmlns="http://schemas.openxmlformats.org/spreadsheetml/2006/main" count="550" uniqueCount="272">
  <si>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</si>
  <si>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</si>
  <si>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</si>
  <si>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</si>
  <si>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</si>
  <si>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</si>
  <si>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</si>
  <si>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</si>
  <si>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</si>
  <si>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</si>
  <si>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</si>
  <si>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</si>
  <si>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</si>
  <si>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</si>
  <si>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</si>
  <si>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</si>
  <si>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</si>
  <si>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</si>
  <si>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</si>
  <si>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</si>
  <si>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</si>
  <si>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</si>
  <si>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</si>
  <si>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</si>
  <si>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</si>
  <si>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</si>
  <si>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</si>
  <si>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</si>
  <si>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</si>
  <si>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</si>
  <si>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</si>
  <si>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</si>
  <si>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</si>
  <si>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</si>
  <si>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</si>
  <si>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</si>
  <si>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</si>
  <si>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</si>
  <si>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</si>
  <si>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</si>
  <si>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</si>
  <si>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</si>
  <si>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</si>
  <si>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</si>
  <si>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</si>
  <si>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</si>
  <si>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</si>
  <si>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</si>
  <si>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</si>
  <si>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</si>
  <si>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</si>
  <si>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</si>
  <si>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</si>
  <si>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</si>
  <si>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</si>
  <si>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</si>
  <si>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</si>
  <si>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</si>
  <si>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</si>
  <si>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</si>
  <si>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</si>
  <si>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</si>
  <si>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</si>
  <si>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</si>
  <si>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</si>
  <si>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</si>
  <si>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</si>
  <si>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</si>
  <si>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</si>
  <si>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</si>
  <si>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</si>
  <si>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</si>
  <si>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</si>
  <si>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</si>
  <si>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</si>
  <si>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</si>
  <si>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</si>
  <si>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</si>
  <si>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</si>
  <si>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</si>
  <si>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</si>
  <si>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</si>
  <si>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</si>
  <si>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</si>
  <si>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</si>
  <si>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</si>
  <si>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</si>
  <si>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</si>
  <si>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</si>
  <si>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</si>
  <si>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</si>
  <si>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</si>
  <si>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</si>
  <si>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</si>
  <si>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</si>
  <si>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</si>
  <si>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</si>
  <si>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</si>
  <si>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</si>
  <si>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</si>
  <si>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</si>
  <si>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</si>
  <si>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</si>
  <si>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</si>
  <si>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</si>
  <si>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</si>
  <si>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</si>
  <si>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</si>
  <si>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</si>
  <si>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</si>
  <si>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</si>
  <si>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</si>
  <si>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</si>
  <si>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</si>
  <si>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</si>
  <si>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</si>
  <si>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</si>
  <si>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комплекта инструментов для монтажа СИП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</si>
  <si>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</si>
  <si>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</si>
  <si>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</si>
  <si>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</si>
  <si>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</si>
  <si>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</si>
  <si>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</si>
  <si>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</si>
  <si>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</si>
  <si>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</si>
  <si>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</si>
  <si>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</si>
  <si>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</si>
  <si>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</si>
  <si>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</si>
  <si>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</si>
  <si>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</si>
  <si>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</si>
  <si>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</si>
  <si>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Приобретение камер сборных одностороннего обслуживания КСО-366м для замены в ТП</t>
  </si>
  <si>
    <t>Приобретение трапа монтажного ТРХ-Х.Х</t>
  </si>
  <si>
    <t xml:space="preserve"> на год 2015</t>
  </si>
  <si>
    <t>реквизиты решения органа исполнительной власти, утвердившего инвестиционную программу</t>
  </si>
  <si>
    <t>факт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</si>
  <si>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</si>
  <si>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</si>
  <si>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</si>
  <si>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</si>
  <si>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</si>
  <si>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</si>
  <si>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</si>
  <si>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</si>
  <si>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</si>
  <si>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</si>
  <si>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</si>
  <si>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</si>
  <si>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</si>
  <si>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</si>
  <si>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</si>
  <si>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</si>
  <si>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</si>
  <si>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Приобретение стоек железобетонных вибрированных для реконструкции ВЛ-6 кВ № 11; 7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</si>
  <si>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</si>
  <si>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</si>
  <si>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</si>
  <si>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</si>
  <si>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</si>
  <si>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</si>
  <si>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</si>
  <si>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</si>
  <si>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</si>
  <si>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</si>
  <si>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</si>
  <si>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</si>
  <si>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</si>
  <si>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</si>
  <si>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</si>
  <si>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</si>
  <si>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</si>
  <si>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</si>
  <si>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</si>
  <si>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</si>
  <si>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</si>
  <si>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</si>
  <si>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</si>
  <si>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</si>
  <si>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</si>
  <si>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</si>
  <si>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</si>
  <si>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</si>
  <si>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</si>
  <si>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</si>
  <si>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</si>
  <si>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</si>
  <si>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</si>
  <si>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</si>
  <si>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</si>
  <si>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</si>
  <si>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</si>
  <si>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</si>
  <si>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</si>
  <si>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</si>
  <si>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</si>
  <si>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</si>
  <si>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</si>
  <si>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</si>
  <si>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</si>
  <si>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</si>
  <si>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</si>
  <si>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</si>
  <si>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t>Устройство ЭПС-2 60/24-4.4 1 шт. Устройство ЭПС-2 24/50-4.4.1 шт. Аккумуляторы АКБ Leoch FT 12-100 18 шт.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</si>
  <si>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</si>
  <si>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</si>
  <si>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</si>
  <si>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</si>
  <si>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</si>
  <si>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</si>
  <si>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</si>
  <si>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</si>
  <si>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</si>
  <si>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</si>
  <si>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</si>
  <si>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</si>
  <si>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</si>
  <si>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</si>
  <si>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</si>
  <si>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</si>
  <si>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</si>
  <si>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</si>
  <si>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</si>
  <si>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</si>
  <si>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</si>
  <si>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</si>
  <si>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</si>
  <si>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</si>
  <si>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</si>
  <si>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</si>
  <si>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</si>
  <si>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</si>
  <si>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</si>
  <si>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</si>
  <si>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</si>
  <si>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F_6012_ВЭ</t>
  </si>
  <si>
    <t>F_6013_ВЭ</t>
  </si>
  <si>
    <t>E_3005_ВЭ</t>
  </si>
  <si>
    <t>1.2.1.2.14.</t>
  </si>
  <si>
    <t>E_2021_ВЭ</t>
  </si>
  <si>
    <t>Замена масленного выключателя 10 кВ на Вакуумные на ПС 220 Кв Мамакан</t>
  </si>
  <si>
    <t>1.2.2.1.3</t>
  </si>
  <si>
    <t>1.2.2.1.4</t>
  </si>
  <si>
    <t>E_2022_ВЭ</t>
  </si>
  <si>
    <t>F_6010_ВЭ</t>
  </si>
  <si>
    <t>F_6011_ВЭ</t>
  </si>
  <si>
    <t>E_2014_ВЭ</t>
  </si>
  <si>
    <t>F_2023_ВЭ</t>
  </si>
  <si>
    <t>Покупка снегоходов</t>
  </si>
  <si>
    <t>Е_6035_ВЭ</t>
  </si>
  <si>
    <t>Покупка автомобиля</t>
  </si>
  <si>
    <t>Е_6036_ВЭ</t>
  </si>
  <si>
    <t>1.6.14</t>
  </si>
  <si>
    <t>1.6.15</t>
  </si>
  <si>
    <t>1.6.16</t>
  </si>
  <si>
    <t>нд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</si>
  <si>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</si>
  <si>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</si>
  <si>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</si>
  <si>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</si>
  <si>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бульдозера Т-9</t>
  </si>
  <si>
    <t>E_6060_ВЭ</t>
  </si>
  <si>
    <t>1.6.3</t>
  </si>
  <si>
    <t>1.6.4</t>
  </si>
  <si>
    <t>1.6.5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</si>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</sst>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8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6" fontId="31" fillId="0" borderId="0" xfId="54" applyNumberFormat="1" applyFont="1" applyFill="1"/>
    <xf numFmtId="0" fontId="31" fillId="0" borderId="10" xfId="54" applyFont="1" applyFill="1" applyBorder="1" applyAlignment="1">
      <alignment wrapText="1"/>
    </xf>
    <xf numFmtId="2" fontId="31" fillId="0" borderId="0" xfId="54" applyNumberFormat="1" applyFont="1" applyFill="1"/>
    <xf numFmtId="0" fontId="31" fillId="0" borderId="10" xfId="54" applyFont="1" applyFill="1" applyBorder="1" applyAlignment="1">
      <alignment vertical="center" wrapText="1"/>
    </xf>
    <xf numFmtId="0" fontId="31" fillId="0" borderId="10" xfId="54" applyFont="1" applyFill="1" applyBorder="1" applyAlignment="1">
      <alignment horizontal="left" vertical="center" wrapText="1"/>
    </xf>
    <xf numFmtId="2" fontId="31" fillId="0" borderId="10" xfId="54" applyNumberFormat="1" applyFont="1" applyFill="1" applyBorder="1" applyAlignment="1">
      <alignment horizontal="right"/>
    </xf>
    <xf numFmtId="0" fontId="31" fillId="0" borderId="10" xfId="54" applyFont="1" applyFill="1" applyBorder="1" applyAlignment="1">
      <alignment horizontal="right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4" fillId="0" borderId="0" xfId="0" applyFont="1" applyFill="1" applyAlignment="1">
      <alignment horizont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6" fillId="0" borderId="0" xfId="54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0"/>
  <sheetViews>
    <sheetView tabSelected="1" topLeftCell="A17" zoomScale="80" zoomScaleNormal="80" zoomScaleSheetLayoutView="80" workbookViewId="0">
      <pane ySplit="2" topLeftCell="A19" activePane="bottomLeft" state="frozen"/>
      <selection activeCell="A17" sqref="A17"/>
      <selection pane="bottomLeft" activeCell="C19" sqref="C19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15" width="8.125" style="6" customWidth="1"/>
    <col min="16" max="17" width="9.375" style="6" customWidth="1"/>
    <col min="18" max="19" width="8.125" style="6" customWidth="1"/>
    <col min="20" max="20" width="9.5" style="6" customWidth="1"/>
    <col min="21" max="21" width="9.625" style="6" customWidth="1"/>
    <col min="22" max="22" width="10.125" style="6" customWidth="1"/>
    <col min="23" max="23" width="11.375" style="6" customWidth="1"/>
    <col min="24" max="24" width="11.125" style="6" customWidth="1"/>
    <col min="25" max="25" width="10.75" style="6" customWidth="1"/>
    <col min="26" max="26" width="11.875" style="6" customWidth="1"/>
    <col min="27" max="27" width="12.125" style="6" customWidth="1"/>
    <col min="28" max="28" width="9" style="6"/>
    <col min="29" max="29" width="11.125" style="6" bestFit="1" customWidth="1"/>
    <col min="30" max="16384" width="9" style="6"/>
  </cols>
  <sheetData>
    <row r="1" spans="1:40" ht="18.75" x14ac:dyDescent="0.2">
      <c r="AA1" s="7" t="s">
        <v>34</v>
      </c>
    </row>
    <row r="2" spans="1:40" ht="18.75" x14ac:dyDescent="0.3">
      <c r="H2" s="8"/>
      <c r="I2" s="40"/>
      <c r="J2" s="40"/>
      <c r="K2" s="40"/>
      <c r="L2" s="40"/>
      <c r="M2" s="8"/>
      <c r="AA2" s="9" t="s">
        <v>0</v>
      </c>
    </row>
    <row r="3" spans="1:40" ht="18.75" x14ac:dyDescent="0.3">
      <c r="H3" s="10"/>
      <c r="I3" s="10"/>
      <c r="J3" s="10"/>
      <c r="K3" s="10"/>
      <c r="L3" s="10"/>
      <c r="M3" s="10"/>
      <c r="AA3" s="9" t="s">
        <v>192</v>
      </c>
    </row>
    <row r="4" spans="1:40" ht="18.75" x14ac:dyDescent="0.2">
      <c r="A4" s="41" t="s">
        <v>59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40" ht="18.75" x14ac:dyDescent="0.3">
      <c r="A5" s="44" t="s">
        <v>139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</row>
    <row r="6" spans="1:40" ht="15.75" customHeight="1" x14ac:dyDescent="0.2"/>
    <row r="7" spans="1:40" ht="21.75" customHeight="1" x14ac:dyDescent="0.2">
      <c r="A7" s="42" t="s">
        <v>191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</row>
    <row r="8" spans="1:40" ht="15.75" customHeight="1" x14ac:dyDescent="0.2">
      <c r="A8" s="43" t="s">
        <v>60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</row>
    <row r="10" spans="1:40" ht="16.5" customHeight="1" x14ac:dyDescent="0.2">
      <c r="A10" s="42" t="s">
        <v>209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</row>
    <row r="11" spans="1:40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12"/>
      <c r="P11" s="12"/>
      <c r="Q11" s="12"/>
      <c r="R11" s="12"/>
      <c r="S11" s="12"/>
      <c r="T11" s="12"/>
      <c r="U11" s="12"/>
      <c r="V11" s="11"/>
      <c r="W11" s="11"/>
      <c r="X11" s="11"/>
      <c r="Y11" s="11"/>
      <c r="Z11" s="11"/>
      <c r="AA11" s="11"/>
    </row>
    <row r="12" spans="1:40" s="10" customFormat="1" ht="15.75" customHeight="1" x14ac:dyDescent="0.3">
      <c r="A12" s="33" t="s">
        <v>207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s="10" customFormat="1" ht="15.75" customHeight="1" x14ac:dyDescent="0.25">
      <c r="A13" s="45" t="s">
        <v>140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s="10" customFormat="1" ht="15.75" customHeigh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s="13" customFormat="1" ht="24" customHeight="1" x14ac:dyDescent="0.25">
      <c r="A15" s="38" t="s">
        <v>33</v>
      </c>
      <c r="B15" s="38" t="s">
        <v>2</v>
      </c>
      <c r="C15" s="38" t="s">
        <v>1</v>
      </c>
      <c r="D15" s="38" t="s">
        <v>32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40" ht="80.25" customHeight="1" x14ac:dyDescent="0.2">
      <c r="A16" s="38"/>
      <c r="B16" s="38"/>
      <c r="C16" s="38"/>
      <c r="D16" s="38" t="s">
        <v>8</v>
      </c>
      <c r="E16" s="38"/>
      <c r="F16" s="38"/>
      <c r="G16" s="38"/>
      <c r="H16" s="36" t="s">
        <v>9</v>
      </c>
      <c r="I16" s="37"/>
      <c r="J16" s="37"/>
      <c r="K16" s="37"/>
      <c r="L16" s="37"/>
      <c r="M16" s="37"/>
      <c r="N16" s="38" t="s">
        <v>6</v>
      </c>
      <c r="O16" s="38"/>
      <c r="P16" s="38" t="s">
        <v>7</v>
      </c>
      <c r="Q16" s="38"/>
      <c r="R16" s="38" t="s">
        <v>3</v>
      </c>
      <c r="S16" s="38"/>
      <c r="T16" s="38"/>
      <c r="U16" s="38"/>
      <c r="V16" s="38" t="s">
        <v>4</v>
      </c>
      <c r="W16" s="38"/>
      <c r="X16" s="38"/>
      <c r="Y16" s="38"/>
      <c r="Z16" s="38" t="s">
        <v>5</v>
      </c>
      <c r="AA16" s="38"/>
    </row>
    <row r="17" spans="1:30" s="14" customFormat="1" ht="186.75" customHeight="1" x14ac:dyDescent="0.2">
      <c r="A17" s="38"/>
      <c r="B17" s="38"/>
      <c r="C17" s="38"/>
      <c r="D17" s="34" t="s">
        <v>121</v>
      </c>
      <c r="E17" s="34"/>
      <c r="F17" s="46" t="s">
        <v>122</v>
      </c>
      <c r="G17" s="47"/>
      <c r="H17" s="34" t="s">
        <v>123</v>
      </c>
      <c r="I17" s="34"/>
      <c r="J17" s="34" t="s">
        <v>124</v>
      </c>
      <c r="K17" s="34"/>
      <c r="L17" s="34" t="s">
        <v>125</v>
      </c>
      <c r="M17" s="34"/>
      <c r="N17" s="34" t="s">
        <v>127</v>
      </c>
      <c r="O17" s="34"/>
      <c r="P17" s="34" t="s">
        <v>128</v>
      </c>
      <c r="Q17" s="34"/>
      <c r="R17" s="39" t="s">
        <v>129</v>
      </c>
      <c r="S17" s="39"/>
      <c r="T17" s="39" t="s">
        <v>130</v>
      </c>
      <c r="U17" s="39"/>
      <c r="V17" s="35" t="s">
        <v>131</v>
      </c>
      <c r="W17" s="35"/>
      <c r="X17" s="35" t="s">
        <v>132</v>
      </c>
      <c r="Y17" s="35"/>
      <c r="Z17" s="35" t="s">
        <v>133</v>
      </c>
      <c r="AA17" s="35"/>
    </row>
    <row r="18" spans="1:30" ht="87" customHeight="1" x14ac:dyDescent="0.2">
      <c r="A18" s="38"/>
      <c r="B18" s="38"/>
      <c r="C18" s="38"/>
      <c r="D18" s="15" t="s">
        <v>134</v>
      </c>
      <c r="E18" s="15" t="s">
        <v>141</v>
      </c>
      <c r="F18" s="15" t="s">
        <v>134</v>
      </c>
      <c r="G18" s="15" t="s">
        <v>141</v>
      </c>
      <c r="H18" s="15" t="s">
        <v>134</v>
      </c>
      <c r="I18" s="15" t="s">
        <v>141</v>
      </c>
      <c r="J18" s="15" t="s">
        <v>134</v>
      </c>
      <c r="K18" s="15" t="s">
        <v>141</v>
      </c>
      <c r="L18" s="15" t="s">
        <v>134</v>
      </c>
      <c r="M18" s="15" t="s">
        <v>141</v>
      </c>
      <c r="N18" s="15" t="s">
        <v>134</v>
      </c>
      <c r="O18" s="15" t="s">
        <v>141</v>
      </c>
      <c r="P18" s="15" t="s">
        <v>134</v>
      </c>
      <c r="Q18" s="15" t="s">
        <v>141</v>
      </c>
      <c r="R18" s="15" t="s">
        <v>134</v>
      </c>
      <c r="S18" s="15" t="s">
        <v>141</v>
      </c>
      <c r="T18" s="15" t="s">
        <v>134</v>
      </c>
      <c r="U18" s="15" t="s">
        <v>141</v>
      </c>
      <c r="V18" s="15" t="s">
        <v>134</v>
      </c>
      <c r="W18" s="15" t="s">
        <v>141</v>
      </c>
      <c r="X18" s="15" t="s">
        <v>134</v>
      </c>
      <c r="Y18" s="15" t="s">
        <v>141</v>
      </c>
      <c r="Z18" s="15" t="s">
        <v>134</v>
      </c>
      <c r="AA18" s="15" t="s">
        <v>141</v>
      </c>
    </row>
    <row r="19" spans="1:30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126</v>
      </c>
      <c r="N19" s="18" t="s">
        <v>12</v>
      </c>
      <c r="O19" s="18" t="s">
        <v>13</v>
      </c>
      <c r="P19" s="18" t="s">
        <v>19</v>
      </c>
      <c r="Q19" s="18" t="s">
        <v>20</v>
      </c>
      <c r="R19" s="18" t="s">
        <v>21</v>
      </c>
      <c r="S19" s="18" t="s">
        <v>22</v>
      </c>
      <c r="T19" s="18" t="s">
        <v>23</v>
      </c>
      <c r="U19" s="18" t="s">
        <v>24</v>
      </c>
      <c r="V19" s="18" t="s">
        <v>26</v>
      </c>
      <c r="W19" s="18" t="s">
        <v>27</v>
      </c>
      <c r="X19" s="18" t="s">
        <v>28</v>
      </c>
      <c r="Y19" s="18" t="s">
        <v>29</v>
      </c>
      <c r="Z19" s="18" t="s">
        <v>30</v>
      </c>
      <c r="AA19" s="18" t="s">
        <v>31</v>
      </c>
    </row>
    <row r="20" spans="1:30" s="19" customFormat="1" ht="31.5" x14ac:dyDescent="0.25">
      <c r="A20" s="3" t="s">
        <v>62</v>
      </c>
      <c r="B20" s="20" t="s">
        <v>61</v>
      </c>
      <c r="C20" s="17" t="s">
        <v>260</v>
      </c>
      <c r="D20" s="29" t="s">
        <v>260</v>
      </c>
      <c r="E20" s="29" t="s">
        <v>260</v>
      </c>
      <c r="F20" s="29" t="s">
        <v>260</v>
      </c>
      <c r="G20" s="29" t="s">
        <v>260</v>
      </c>
      <c r="H20" s="29" t="s">
        <v>260</v>
      </c>
      <c r="I20" s="29" t="s">
        <v>260</v>
      </c>
      <c r="J20" s="29" t="s">
        <v>260</v>
      </c>
      <c r="K20" s="29" t="s">
        <v>260</v>
      </c>
      <c r="L20" s="29" t="s">
        <v>260</v>
      </c>
      <c r="M20" s="29" t="s">
        <v>260</v>
      </c>
      <c r="N20" s="29" t="s">
        <v>260</v>
      </c>
      <c r="O20" s="29" t="s">
        <v>260</v>
      </c>
      <c r="P20" s="29" t="s">
        <v>260</v>
      </c>
      <c r="Q20" s="29" t="s">
        <v>260</v>
      </c>
      <c r="R20" s="29">
        <f t="shared" ref="R20:AA20" si="0">SUM(R21:R26)</f>
        <v>0</v>
      </c>
      <c r="S20" s="29">
        <f t="shared" si="0"/>
        <v>0</v>
      </c>
      <c r="T20" s="29">
        <f>SUM(T21:T26)</f>
        <v>443.34000000000003</v>
      </c>
      <c r="U20" s="29">
        <f t="shared" si="0"/>
        <v>0</v>
      </c>
      <c r="V20" s="29">
        <f t="shared" si="0"/>
        <v>0.89999999999999991</v>
      </c>
      <c r="W20" s="29">
        <f t="shared" si="0"/>
        <v>0.67400000000000004</v>
      </c>
      <c r="X20" s="29">
        <f t="shared" si="0"/>
        <v>29.9</v>
      </c>
      <c r="Y20" s="29">
        <f t="shared" si="0"/>
        <v>15.448999999999998</v>
      </c>
      <c r="Z20" s="29">
        <f t="shared" si="0"/>
        <v>12.45</v>
      </c>
      <c r="AA20" s="29">
        <f t="shared" si="0"/>
        <v>6.7970000000000033</v>
      </c>
      <c r="AB20" s="24"/>
      <c r="AC20" s="24"/>
      <c r="AD20" s="26"/>
    </row>
    <row r="21" spans="1:30" ht="15.75" x14ac:dyDescent="0.25">
      <c r="A21" s="16">
        <v>0.1</v>
      </c>
      <c r="B21" s="4" t="s">
        <v>63</v>
      </c>
      <c r="C21" s="16" t="s">
        <v>120</v>
      </c>
      <c r="D21" s="29" t="s">
        <v>260</v>
      </c>
      <c r="E21" s="29" t="s">
        <v>260</v>
      </c>
      <c r="F21" s="29" t="s">
        <v>260</v>
      </c>
      <c r="G21" s="29" t="s">
        <v>260</v>
      </c>
      <c r="H21" s="29" t="s">
        <v>260</v>
      </c>
      <c r="I21" s="29" t="s">
        <v>260</v>
      </c>
      <c r="J21" s="29" t="s">
        <v>260</v>
      </c>
      <c r="K21" s="29" t="s">
        <v>260</v>
      </c>
      <c r="L21" s="29" t="s">
        <v>260</v>
      </c>
      <c r="M21" s="29" t="s">
        <v>260</v>
      </c>
      <c r="N21" s="29" t="s">
        <v>260</v>
      </c>
      <c r="O21" s="29" t="s">
        <v>260</v>
      </c>
      <c r="P21" s="29" t="s">
        <v>260</v>
      </c>
      <c r="Q21" s="29" t="s">
        <v>260</v>
      </c>
      <c r="R21" s="29">
        <f t="shared" ref="R21:AA21" si="1">R28</f>
        <v>0</v>
      </c>
      <c r="S21" s="29">
        <f t="shared" si="1"/>
        <v>0</v>
      </c>
      <c r="T21" s="29">
        <f>T28</f>
        <v>0</v>
      </c>
      <c r="U21" s="29">
        <f t="shared" si="1"/>
        <v>0</v>
      </c>
      <c r="V21" s="29">
        <f t="shared" si="1"/>
        <v>0</v>
      </c>
      <c r="W21" s="29">
        <f t="shared" si="1"/>
        <v>0</v>
      </c>
      <c r="X21" s="29">
        <f t="shared" si="1"/>
        <v>0</v>
      </c>
      <c r="Y21" s="29">
        <f t="shared" si="1"/>
        <v>0</v>
      </c>
      <c r="Z21" s="29">
        <f t="shared" si="1"/>
        <v>0</v>
      </c>
      <c r="AA21" s="29">
        <f t="shared" si="1"/>
        <v>0</v>
      </c>
      <c r="AB21" s="26"/>
    </row>
    <row r="22" spans="1:30" ht="31.5" x14ac:dyDescent="0.25">
      <c r="A22" s="16">
        <v>0.2</v>
      </c>
      <c r="B22" s="4" t="s">
        <v>64</v>
      </c>
      <c r="C22" s="16" t="s">
        <v>120</v>
      </c>
      <c r="D22" s="29" t="s">
        <v>260</v>
      </c>
      <c r="E22" s="29" t="s">
        <v>260</v>
      </c>
      <c r="F22" s="29" t="s">
        <v>260</v>
      </c>
      <c r="G22" s="29" t="s">
        <v>260</v>
      </c>
      <c r="H22" s="29" t="s">
        <v>260</v>
      </c>
      <c r="I22" s="29" t="s">
        <v>260</v>
      </c>
      <c r="J22" s="29" t="s">
        <v>260</v>
      </c>
      <c r="K22" s="29" t="s">
        <v>260</v>
      </c>
      <c r="L22" s="29" t="s">
        <v>260</v>
      </c>
      <c r="M22" s="29" t="s">
        <v>260</v>
      </c>
      <c r="N22" s="29" t="s">
        <v>260</v>
      </c>
      <c r="O22" s="29" t="s">
        <v>260</v>
      </c>
      <c r="P22" s="29" t="s">
        <v>260</v>
      </c>
      <c r="Q22" s="29" t="s">
        <v>260</v>
      </c>
      <c r="R22" s="29">
        <f t="shared" ref="R22:AA22" si="2">R48</f>
        <v>0</v>
      </c>
      <c r="S22" s="29">
        <f t="shared" si="2"/>
        <v>0</v>
      </c>
      <c r="T22" s="29">
        <f t="shared" si="2"/>
        <v>0</v>
      </c>
      <c r="U22" s="29">
        <f t="shared" si="2"/>
        <v>0</v>
      </c>
      <c r="V22" s="29">
        <f t="shared" si="2"/>
        <v>0</v>
      </c>
      <c r="W22" s="29">
        <f t="shared" si="2"/>
        <v>0</v>
      </c>
      <c r="X22" s="29">
        <f t="shared" si="2"/>
        <v>19.46</v>
      </c>
      <c r="Y22" s="29">
        <f t="shared" si="2"/>
        <v>8.3709999999999987</v>
      </c>
      <c r="Z22" s="29">
        <f t="shared" si="2"/>
        <v>0</v>
      </c>
      <c r="AA22" s="29">
        <f t="shared" si="2"/>
        <v>0</v>
      </c>
      <c r="AB22" s="26"/>
    </row>
    <row r="23" spans="1:30" ht="67.5" customHeight="1" x14ac:dyDescent="0.25">
      <c r="A23" s="16">
        <v>0.3</v>
      </c>
      <c r="B23" s="4" t="s">
        <v>65</v>
      </c>
      <c r="C23" s="16" t="s">
        <v>120</v>
      </c>
      <c r="D23" s="29" t="s">
        <v>260</v>
      </c>
      <c r="E23" s="29" t="s">
        <v>260</v>
      </c>
      <c r="F23" s="29" t="s">
        <v>260</v>
      </c>
      <c r="G23" s="29" t="s">
        <v>260</v>
      </c>
      <c r="H23" s="29" t="s">
        <v>260</v>
      </c>
      <c r="I23" s="29" t="s">
        <v>260</v>
      </c>
      <c r="J23" s="29" t="s">
        <v>260</v>
      </c>
      <c r="K23" s="29" t="s">
        <v>260</v>
      </c>
      <c r="L23" s="29" t="s">
        <v>260</v>
      </c>
      <c r="M23" s="29" t="s">
        <v>260</v>
      </c>
      <c r="N23" s="29" t="s">
        <v>260</v>
      </c>
      <c r="O23" s="29" t="s">
        <v>260</v>
      </c>
      <c r="P23" s="29" t="s">
        <v>260</v>
      </c>
      <c r="Q23" s="29" t="s">
        <v>260</v>
      </c>
      <c r="R23" s="29">
        <f t="shared" ref="R23:AA23" si="3">R82</f>
        <v>0</v>
      </c>
      <c r="S23" s="29">
        <f t="shared" si="3"/>
        <v>0</v>
      </c>
      <c r="T23" s="29">
        <f t="shared" si="3"/>
        <v>443.34000000000003</v>
      </c>
      <c r="U23" s="29">
        <f t="shared" si="3"/>
        <v>0</v>
      </c>
      <c r="V23" s="29">
        <f t="shared" si="3"/>
        <v>0</v>
      </c>
      <c r="W23" s="29">
        <f t="shared" si="3"/>
        <v>0</v>
      </c>
      <c r="X23" s="29">
        <f t="shared" si="3"/>
        <v>0</v>
      </c>
      <c r="Y23" s="29">
        <f t="shared" si="3"/>
        <v>0</v>
      </c>
      <c r="Z23" s="29">
        <f t="shared" si="3"/>
        <v>0</v>
      </c>
      <c r="AA23" s="29">
        <f t="shared" si="3"/>
        <v>0</v>
      </c>
      <c r="AB23" s="26"/>
    </row>
    <row r="24" spans="1:30" ht="33" customHeight="1" x14ac:dyDescent="0.25">
      <c r="A24" s="16">
        <v>0.4</v>
      </c>
      <c r="B24" s="4" t="s">
        <v>66</v>
      </c>
      <c r="C24" s="16" t="s">
        <v>120</v>
      </c>
      <c r="D24" s="29" t="s">
        <v>260</v>
      </c>
      <c r="E24" s="29" t="s">
        <v>260</v>
      </c>
      <c r="F24" s="29" t="s">
        <v>260</v>
      </c>
      <c r="G24" s="29" t="s">
        <v>260</v>
      </c>
      <c r="H24" s="29" t="s">
        <v>260</v>
      </c>
      <c r="I24" s="29" t="s">
        <v>260</v>
      </c>
      <c r="J24" s="29" t="s">
        <v>260</v>
      </c>
      <c r="K24" s="29" t="s">
        <v>260</v>
      </c>
      <c r="L24" s="29" t="s">
        <v>260</v>
      </c>
      <c r="M24" s="29" t="s">
        <v>260</v>
      </c>
      <c r="N24" s="29" t="s">
        <v>260</v>
      </c>
      <c r="O24" s="29" t="s">
        <v>260</v>
      </c>
      <c r="P24" s="29" t="s">
        <v>260</v>
      </c>
      <c r="Q24" s="29" t="s">
        <v>260</v>
      </c>
      <c r="R24" s="29">
        <f t="shared" ref="R24:AA24" si="4">R90</f>
        <v>0</v>
      </c>
      <c r="S24" s="29">
        <f t="shared" si="4"/>
        <v>0</v>
      </c>
      <c r="T24" s="29">
        <f t="shared" si="4"/>
        <v>0</v>
      </c>
      <c r="U24" s="29">
        <f t="shared" si="4"/>
        <v>0</v>
      </c>
      <c r="V24" s="29">
        <f t="shared" si="4"/>
        <v>0</v>
      </c>
      <c r="W24" s="29">
        <f t="shared" si="4"/>
        <v>0</v>
      </c>
      <c r="X24" s="29">
        <f t="shared" si="4"/>
        <v>0</v>
      </c>
      <c r="Y24" s="29">
        <f t="shared" si="4"/>
        <v>0</v>
      </c>
      <c r="Z24" s="29">
        <f t="shared" si="4"/>
        <v>0</v>
      </c>
      <c r="AA24" s="29">
        <f t="shared" si="4"/>
        <v>0</v>
      </c>
      <c r="AB24" s="26"/>
    </row>
    <row r="25" spans="1:30" ht="47.25" x14ac:dyDescent="0.25">
      <c r="A25" s="16">
        <v>0.5</v>
      </c>
      <c r="B25" s="4" t="s">
        <v>67</v>
      </c>
      <c r="C25" s="16" t="s">
        <v>120</v>
      </c>
      <c r="D25" s="29" t="s">
        <v>260</v>
      </c>
      <c r="E25" s="29" t="s">
        <v>260</v>
      </c>
      <c r="F25" s="29" t="s">
        <v>260</v>
      </c>
      <c r="G25" s="29" t="s">
        <v>260</v>
      </c>
      <c r="H25" s="29" t="s">
        <v>260</v>
      </c>
      <c r="I25" s="29" t="s">
        <v>260</v>
      </c>
      <c r="J25" s="29" t="s">
        <v>260</v>
      </c>
      <c r="K25" s="29" t="s">
        <v>260</v>
      </c>
      <c r="L25" s="29" t="s">
        <v>260</v>
      </c>
      <c r="M25" s="29" t="s">
        <v>260</v>
      </c>
      <c r="N25" s="29" t="s">
        <v>260</v>
      </c>
      <c r="O25" s="29" t="s">
        <v>260</v>
      </c>
      <c r="P25" s="29" t="s">
        <v>260</v>
      </c>
      <c r="Q25" s="29" t="s">
        <v>260</v>
      </c>
      <c r="R25" s="29">
        <f t="shared" ref="R25:AA25" si="5">R91</f>
        <v>0</v>
      </c>
      <c r="S25" s="29">
        <f t="shared" si="5"/>
        <v>0</v>
      </c>
      <c r="T25" s="29">
        <f t="shared" si="5"/>
        <v>0</v>
      </c>
      <c r="U25" s="29">
        <f t="shared" si="5"/>
        <v>0</v>
      </c>
      <c r="V25" s="29">
        <f t="shared" si="5"/>
        <v>0</v>
      </c>
      <c r="W25" s="29">
        <f t="shared" si="5"/>
        <v>0</v>
      </c>
      <c r="X25" s="29">
        <f t="shared" si="5"/>
        <v>0</v>
      </c>
      <c r="Y25" s="29">
        <f t="shared" si="5"/>
        <v>0</v>
      </c>
      <c r="Z25" s="29">
        <f t="shared" si="5"/>
        <v>0</v>
      </c>
      <c r="AA25" s="29">
        <f t="shared" si="5"/>
        <v>0</v>
      </c>
      <c r="AB25" s="26"/>
    </row>
    <row r="26" spans="1:30" ht="31.5" x14ac:dyDescent="0.25">
      <c r="A26" s="16">
        <v>0.6</v>
      </c>
      <c r="B26" s="4" t="s">
        <v>68</v>
      </c>
      <c r="C26" s="16" t="s">
        <v>120</v>
      </c>
      <c r="D26" s="29" t="s">
        <v>260</v>
      </c>
      <c r="E26" s="29" t="s">
        <v>260</v>
      </c>
      <c r="F26" s="29" t="s">
        <v>260</v>
      </c>
      <c r="G26" s="29" t="s">
        <v>260</v>
      </c>
      <c r="H26" s="29" t="s">
        <v>260</v>
      </c>
      <c r="I26" s="29" t="s">
        <v>260</v>
      </c>
      <c r="J26" s="29" t="s">
        <v>260</v>
      </c>
      <c r="K26" s="29" t="s">
        <v>260</v>
      </c>
      <c r="L26" s="29" t="s">
        <v>260</v>
      </c>
      <c r="M26" s="29" t="s">
        <v>260</v>
      </c>
      <c r="N26" s="29" t="s">
        <v>260</v>
      </c>
      <c r="O26" s="29" t="s">
        <v>260</v>
      </c>
      <c r="P26" s="29" t="s">
        <v>260</v>
      </c>
      <c r="Q26" s="29" t="s">
        <v>260</v>
      </c>
      <c r="R26" s="29">
        <f t="shared" ref="R26:AA26" si="6">R92</f>
        <v>0</v>
      </c>
      <c r="S26" s="29">
        <f t="shared" si="6"/>
        <v>0</v>
      </c>
      <c r="T26" s="29">
        <f t="shared" si="6"/>
        <v>0</v>
      </c>
      <c r="U26" s="29">
        <f t="shared" si="6"/>
        <v>0</v>
      </c>
      <c r="V26" s="29">
        <f t="shared" si="6"/>
        <v>0.89999999999999991</v>
      </c>
      <c r="W26" s="29">
        <f t="shared" si="6"/>
        <v>0.67400000000000004</v>
      </c>
      <c r="X26" s="29">
        <f t="shared" si="6"/>
        <v>10.44</v>
      </c>
      <c r="Y26" s="29">
        <f t="shared" si="6"/>
        <v>7.0779999999999994</v>
      </c>
      <c r="Z26" s="29">
        <f t="shared" si="6"/>
        <v>12.45</v>
      </c>
      <c r="AA26" s="29">
        <f t="shared" si="6"/>
        <v>6.7970000000000033</v>
      </c>
      <c r="AB26" s="26"/>
    </row>
    <row r="27" spans="1:30" ht="24.75" customHeight="1" x14ac:dyDescent="0.25">
      <c r="A27" s="5">
        <v>1</v>
      </c>
      <c r="B27" s="20" t="s">
        <v>69</v>
      </c>
      <c r="C27" s="16" t="s">
        <v>260</v>
      </c>
      <c r="D27" s="29" t="s">
        <v>260</v>
      </c>
      <c r="E27" s="29" t="s">
        <v>260</v>
      </c>
      <c r="F27" s="29" t="s">
        <v>260</v>
      </c>
      <c r="G27" s="29" t="s">
        <v>260</v>
      </c>
      <c r="H27" s="29" t="s">
        <v>260</v>
      </c>
      <c r="I27" s="29" t="s">
        <v>260</v>
      </c>
      <c r="J27" s="29" t="s">
        <v>260</v>
      </c>
      <c r="K27" s="29" t="s">
        <v>260</v>
      </c>
      <c r="L27" s="29" t="s">
        <v>260</v>
      </c>
      <c r="M27" s="29" t="s">
        <v>260</v>
      </c>
      <c r="N27" s="29" t="s">
        <v>260</v>
      </c>
      <c r="O27" s="29" t="s">
        <v>260</v>
      </c>
      <c r="P27" s="29" t="s">
        <v>260</v>
      </c>
      <c r="Q27" s="29" t="s">
        <v>260</v>
      </c>
      <c r="R27" s="29">
        <f t="shared" ref="R27:AA27" si="7">SUM(R28+R48+R82+R90+R91+R92)</f>
        <v>0</v>
      </c>
      <c r="S27" s="29">
        <f t="shared" si="7"/>
        <v>0</v>
      </c>
      <c r="T27" s="29">
        <f t="shared" si="7"/>
        <v>443.34000000000003</v>
      </c>
      <c r="U27" s="29">
        <f t="shared" si="7"/>
        <v>0</v>
      </c>
      <c r="V27" s="29">
        <f t="shared" si="7"/>
        <v>0.89999999999999991</v>
      </c>
      <c r="W27" s="29">
        <f t="shared" si="7"/>
        <v>0.67400000000000004</v>
      </c>
      <c r="X27" s="29">
        <f t="shared" si="7"/>
        <v>29.9</v>
      </c>
      <c r="Y27" s="29">
        <f t="shared" si="7"/>
        <v>15.448999999999998</v>
      </c>
      <c r="Z27" s="29">
        <f t="shared" si="7"/>
        <v>12.45</v>
      </c>
      <c r="AA27" s="29">
        <f t="shared" si="7"/>
        <v>6.7970000000000033</v>
      </c>
      <c r="AB27" s="26"/>
    </row>
    <row r="28" spans="1:30" ht="31.5" x14ac:dyDescent="0.25">
      <c r="A28" s="5">
        <v>1.1000000000000001</v>
      </c>
      <c r="B28" s="4" t="s">
        <v>70</v>
      </c>
      <c r="C28" s="16" t="s">
        <v>120</v>
      </c>
      <c r="D28" s="29" t="s">
        <v>260</v>
      </c>
      <c r="E28" s="29" t="s">
        <v>260</v>
      </c>
      <c r="F28" s="29" t="s">
        <v>260</v>
      </c>
      <c r="G28" s="29" t="s">
        <v>260</v>
      </c>
      <c r="H28" s="29" t="s">
        <v>260</v>
      </c>
      <c r="I28" s="29" t="s">
        <v>260</v>
      </c>
      <c r="J28" s="29" t="s">
        <v>260</v>
      </c>
      <c r="K28" s="29" t="s">
        <v>260</v>
      </c>
      <c r="L28" s="29" t="s">
        <v>260</v>
      </c>
      <c r="M28" s="29" t="s">
        <v>260</v>
      </c>
      <c r="N28" s="29" t="s">
        <v>260</v>
      </c>
      <c r="O28" s="29" t="s">
        <v>260</v>
      </c>
      <c r="P28" s="29" t="s">
        <v>260</v>
      </c>
      <c r="Q28" s="29" t="s">
        <v>260</v>
      </c>
      <c r="R28" s="29">
        <f t="shared" ref="R28:AA28" si="8">+R29+R33+R36+R45</f>
        <v>0</v>
      </c>
      <c r="S28" s="29">
        <f t="shared" si="8"/>
        <v>0</v>
      </c>
      <c r="T28" s="29">
        <f>+T29+T33+T36+T45</f>
        <v>0</v>
      </c>
      <c r="U28" s="29">
        <f t="shared" si="8"/>
        <v>0</v>
      </c>
      <c r="V28" s="29">
        <f t="shared" si="8"/>
        <v>0</v>
      </c>
      <c r="W28" s="29">
        <f t="shared" si="8"/>
        <v>0</v>
      </c>
      <c r="X28" s="29">
        <f t="shared" si="8"/>
        <v>0</v>
      </c>
      <c r="Y28" s="29">
        <f t="shared" si="8"/>
        <v>0</v>
      </c>
      <c r="Z28" s="29">
        <f t="shared" si="8"/>
        <v>0</v>
      </c>
      <c r="AA28" s="29">
        <f t="shared" si="8"/>
        <v>0</v>
      </c>
      <c r="AB28" s="26"/>
    </row>
    <row r="29" spans="1:30" ht="47.25" x14ac:dyDescent="0.25">
      <c r="A29" s="21" t="s">
        <v>37</v>
      </c>
      <c r="B29" s="4" t="s">
        <v>71</v>
      </c>
      <c r="C29" s="16" t="s">
        <v>120</v>
      </c>
      <c r="D29" s="29" t="s">
        <v>260</v>
      </c>
      <c r="E29" s="29" t="s">
        <v>260</v>
      </c>
      <c r="F29" s="29" t="s">
        <v>260</v>
      </c>
      <c r="G29" s="29" t="s">
        <v>260</v>
      </c>
      <c r="H29" s="29" t="s">
        <v>260</v>
      </c>
      <c r="I29" s="29" t="s">
        <v>260</v>
      </c>
      <c r="J29" s="29" t="s">
        <v>260</v>
      </c>
      <c r="K29" s="29" t="s">
        <v>260</v>
      </c>
      <c r="L29" s="29" t="s">
        <v>260</v>
      </c>
      <c r="M29" s="29" t="s">
        <v>260</v>
      </c>
      <c r="N29" s="29" t="s">
        <v>260</v>
      </c>
      <c r="O29" s="29" t="s">
        <v>260</v>
      </c>
      <c r="P29" s="29" t="s">
        <v>260</v>
      </c>
      <c r="Q29" s="29" t="s">
        <v>260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6"/>
    </row>
    <row r="30" spans="1:30" ht="78.75" x14ac:dyDescent="0.25">
      <c r="A30" s="22" t="s">
        <v>44</v>
      </c>
      <c r="B30" s="4" t="s">
        <v>72</v>
      </c>
      <c r="C30" s="16" t="s">
        <v>120</v>
      </c>
      <c r="D30" s="29" t="s">
        <v>260</v>
      </c>
      <c r="E30" s="29" t="s">
        <v>260</v>
      </c>
      <c r="F30" s="29" t="s">
        <v>260</v>
      </c>
      <c r="G30" s="29" t="s">
        <v>260</v>
      </c>
      <c r="H30" s="29" t="s">
        <v>260</v>
      </c>
      <c r="I30" s="29" t="s">
        <v>260</v>
      </c>
      <c r="J30" s="29" t="s">
        <v>260</v>
      </c>
      <c r="K30" s="29" t="s">
        <v>260</v>
      </c>
      <c r="L30" s="29" t="s">
        <v>260</v>
      </c>
      <c r="M30" s="29" t="s">
        <v>260</v>
      </c>
      <c r="N30" s="29" t="s">
        <v>260</v>
      </c>
      <c r="O30" s="29" t="s">
        <v>260</v>
      </c>
      <c r="P30" s="29" t="s">
        <v>260</v>
      </c>
      <c r="Q30" s="29" t="s">
        <v>260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6"/>
    </row>
    <row r="31" spans="1:30" ht="78.75" x14ac:dyDescent="0.25">
      <c r="A31" s="22" t="s">
        <v>45</v>
      </c>
      <c r="B31" s="4" t="s">
        <v>73</v>
      </c>
      <c r="C31" s="16" t="s">
        <v>120</v>
      </c>
      <c r="D31" s="29" t="s">
        <v>260</v>
      </c>
      <c r="E31" s="29" t="s">
        <v>260</v>
      </c>
      <c r="F31" s="29" t="s">
        <v>260</v>
      </c>
      <c r="G31" s="29" t="s">
        <v>260</v>
      </c>
      <c r="H31" s="29" t="s">
        <v>260</v>
      </c>
      <c r="I31" s="29" t="s">
        <v>260</v>
      </c>
      <c r="J31" s="29" t="s">
        <v>260</v>
      </c>
      <c r="K31" s="29" t="s">
        <v>260</v>
      </c>
      <c r="L31" s="29" t="s">
        <v>260</v>
      </c>
      <c r="M31" s="29" t="s">
        <v>260</v>
      </c>
      <c r="N31" s="29" t="s">
        <v>260</v>
      </c>
      <c r="O31" s="29" t="s">
        <v>260</v>
      </c>
      <c r="P31" s="29" t="s">
        <v>260</v>
      </c>
      <c r="Q31" s="29" t="s">
        <v>260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6"/>
    </row>
    <row r="32" spans="1:30" ht="63" x14ac:dyDescent="0.25">
      <c r="A32" s="3" t="s">
        <v>46</v>
      </c>
      <c r="B32" s="4" t="s">
        <v>74</v>
      </c>
      <c r="C32" s="16" t="s">
        <v>120</v>
      </c>
      <c r="D32" s="29" t="s">
        <v>260</v>
      </c>
      <c r="E32" s="29" t="s">
        <v>260</v>
      </c>
      <c r="F32" s="29" t="s">
        <v>260</v>
      </c>
      <c r="G32" s="29" t="s">
        <v>260</v>
      </c>
      <c r="H32" s="29" t="s">
        <v>260</v>
      </c>
      <c r="I32" s="29" t="s">
        <v>260</v>
      </c>
      <c r="J32" s="29" t="s">
        <v>260</v>
      </c>
      <c r="K32" s="29" t="s">
        <v>260</v>
      </c>
      <c r="L32" s="29" t="s">
        <v>260</v>
      </c>
      <c r="M32" s="29" t="s">
        <v>260</v>
      </c>
      <c r="N32" s="29" t="s">
        <v>260</v>
      </c>
      <c r="O32" s="29" t="s">
        <v>260</v>
      </c>
      <c r="P32" s="29" t="s">
        <v>260</v>
      </c>
      <c r="Q32" s="29" t="s">
        <v>260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6"/>
    </row>
    <row r="33" spans="1:28" ht="47.25" x14ac:dyDescent="0.25">
      <c r="A33" s="23" t="s">
        <v>38</v>
      </c>
      <c r="B33" s="4" t="s">
        <v>75</v>
      </c>
      <c r="C33" s="16" t="s">
        <v>120</v>
      </c>
      <c r="D33" s="29" t="s">
        <v>260</v>
      </c>
      <c r="E33" s="29" t="s">
        <v>260</v>
      </c>
      <c r="F33" s="29" t="s">
        <v>260</v>
      </c>
      <c r="G33" s="29" t="s">
        <v>260</v>
      </c>
      <c r="H33" s="29" t="s">
        <v>260</v>
      </c>
      <c r="I33" s="29" t="s">
        <v>260</v>
      </c>
      <c r="J33" s="29" t="s">
        <v>260</v>
      </c>
      <c r="K33" s="29" t="s">
        <v>260</v>
      </c>
      <c r="L33" s="29" t="s">
        <v>260</v>
      </c>
      <c r="M33" s="29" t="s">
        <v>260</v>
      </c>
      <c r="N33" s="29" t="s">
        <v>260</v>
      </c>
      <c r="O33" s="29" t="s">
        <v>260</v>
      </c>
      <c r="P33" s="29" t="s">
        <v>260</v>
      </c>
      <c r="Q33" s="29" t="s">
        <v>260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6"/>
    </row>
    <row r="34" spans="1:28" ht="78.75" x14ac:dyDescent="0.25">
      <c r="A34" s="3" t="s">
        <v>47</v>
      </c>
      <c r="B34" s="4" t="s">
        <v>76</v>
      </c>
      <c r="C34" s="16" t="s">
        <v>120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6"/>
    </row>
    <row r="35" spans="1:28" ht="47.25" x14ac:dyDescent="0.25">
      <c r="A35" s="3" t="s">
        <v>48</v>
      </c>
      <c r="B35" s="4" t="s">
        <v>77</v>
      </c>
      <c r="C35" s="16" t="s">
        <v>120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6"/>
    </row>
    <row r="36" spans="1:28" ht="63" x14ac:dyDescent="0.25">
      <c r="A36" s="23" t="s">
        <v>39</v>
      </c>
      <c r="B36" s="4" t="s">
        <v>78</v>
      </c>
      <c r="C36" s="16" t="s">
        <v>120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6"/>
    </row>
    <row r="37" spans="1:28" ht="47.25" x14ac:dyDescent="0.25">
      <c r="A37" s="3" t="s">
        <v>49</v>
      </c>
      <c r="B37" s="4" t="s">
        <v>79</v>
      </c>
      <c r="C37" s="16" t="s">
        <v>120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6"/>
    </row>
    <row r="38" spans="1:28" ht="126" x14ac:dyDescent="0.25">
      <c r="A38" s="3" t="s">
        <v>163</v>
      </c>
      <c r="B38" s="4" t="s">
        <v>80</v>
      </c>
      <c r="C38" s="16" t="s">
        <v>120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6"/>
    </row>
    <row r="39" spans="1:28" ht="110.25" x14ac:dyDescent="0.25">
      <c r="A39" s="3" t="s">
        <v>164</v>
      </c>
      <c r="B39" s="4" t="s">
        <v>81</v>
      </c>
      <c r="C39" s="16" t="s">
        <v>120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6"/>
    </row>
    <row r="40" spans="1:28" ht="110.25" x14ac:dyDescent="0.25">
      <c r="A40" s="3" t="s">
        <v>165</v>
      </c>
      <c r="B40" s="4" t="s">
        <v>82</v>
      </c>
      <c r="C40" s="16" t="s">
        <v>120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6"/>
    </row>
    <row r="41" spans="1:28" ht="47.25" x14ac:dyDescent="0.25">
      <c r="A41" s="3" t="s">
        <v>50</v>
      </c>
      <c r="B41" s="4" t="s">
        <v>79</v>
      </c>
      <c r="C41" s="16" t="s">
        <v>120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6"/>
    </row>
    <row r="42" spans="1:28" ht="126" x14ac:dyDescent="0.25">
      <c r="A42" s="3" t="s">
        <v>166</v>
      </c>
      <c r="B42" s="4" t="s">
        <v>80</v>
      </c>
      <c r="C42" s="16" t="s">
        <v>120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6"/>
    </row>
    <row r="43" spans="1:28" ht="110.25" x14ac:dyDescent="0.25">
      <c r="A43" s="3" t="s">
        <v>167</v>
      </c>
      <c r="B43" s="4" t="s">
        <v>81</v>
      </c>
      <c r="C43" s="16" t="s">
        <v>120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6"/>
    </row>
    <row r="44" spans="1:28" ht="110.25" x14ac:dyDescent="0.25">
      <c r="A44" s="3" t="s">
        <v>168</v>
      </c>
      <c r="B44" s="4" t="s">
        <v>83</v>
      </c>
      <c r="C44" s="16" t="s">
        <v>120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6"/>
    </row>
    <row r="45" spans="1:28" ht="96.75" customHeight="1" x14ac:dyDescent="0.25">
      <c r="A45" s="23" t="s">
        <v>40</v>
      </c>
      <c r="B45" s="4" t="s">
        <v>84</v>
      </c>
      <c r="C45" s="16" t="s">
        <v>120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6"/>
    </row>
    <row r="46" spans="1:28" ht="78.75" x14ac:dyDescent="0.25">
      <c r="A46" s="3" t="s">
        <v>51</v>
      </c>
      <c r="B46" s="4" t="s">
        <v>85</v>
      </c>
      <c r="C46" s="16" t="s">
        <v>120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6"/>
    </row>
    <row r="47" spans="1:28" ht="78.75" x14ac:dyDescent="0.25">
      <c r="A47" s="3" t="s">
        <v>52</v>
      </c>
      <c r="B47" s="4" t="s">
        <v>86</v>
      </c>
      <c r="C47" s="16" t="s">
        <v>120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6"/>
    </row>
    <row r="48" spans="1:28" ht="47.25" x14ac:dyDescent="0.25">
      <c r="A48" s="23" t="s">
        <v>36</v>
      </c>
      <c r="B48" s="4" t="s">
        <v>87</v>
      </c>
      <c r="C48" s="16" t="s">
        <v>120</v>
      </c>
      <c r="D48" s="29" t="s">
        <v>260</v>
      </c>
      <c r="E48" s="29" t="s">
        <v>260</v>
      </c>
      <c r="F48" s="29" t="s">
        <v>260</v>
      </c>
      <c r="G48" s="29" t="s">
        <v>260</v>
      </c>
      <c r="H48" s="29" t="s">
        <v>260</v>
      </c>
      <c r="I48" s="29" t="s">
        <v>260</v>
      </c>
      <c r="J48" s="29" t="s">
        <v>260</v>
      </c>
      <c r="K48" s="29" t="s">
        <v>260</v>
      </c>
      <c r="L48" s="29" t="s">
        <v>260</v>
      </c>
      <c r="M48" s="29" t="s">
        <v>260</v>
      </c>
      <c r="N48" s="29" t="s">
        <v>260</v>
      </c>
      <c r="O48" s="29" t="s">
        <v>260</v>
      </c>
      <c r="P48" s="29" t="s">
        <v>260</v>
      </c>
      <c r="Q48" s="29" t="s">
        <v>260</v>
      </c>
      <c r="R48" s="29">
        <f t="shared" ref="R48:AA48" si="9">+R49+R66+R73+R74</f>
        <v>0</v>
      </c>
      <c r="S48" s="29">
        <f t="shared" si="9"/>
        <v>0</v>
      </c>
      <c r="T48" s="29">
        <f t="shared" si="9"/>
        <v>0</v>
      </c>
      <c r="U48" s="29">
        <f t="shared" si="9"/>
        <v>0</v>
      </c>
      <c r="V48" s="29">
        <f t="shared" si="9"/>
        <v>0</v>
      </c>
      <c r="W48" s="29">
        <f t="shared" si="9"/>
        <v>0</v>
      </c>
      <c r="X48" s="29">
        <f t="shared" si="9"/>
        <v>19.46</v>
      </c>
      <c r="Y48" s="29">
        <f t="shared" si="9"/>
        <v>8.3709999999999987</v>
      </c>
      <c r="Z48" s="29">
        <f t="shared" si="9"/>
        <v>0</v>
      </c>
      <c r="AA48" s="29">
        <f t="shared" si="9"/>
        <v>0</v>
      </c>
      <c r="AB48" s="26"/>
    </row>
    <row r="49" spans="1:28" ht="78.75" x14ac:dyDescent="0.25">
      <c r="A49" s="3" t="s">
        <v>41</v>
      </c>
      <c r="B49" s="4" t="s">
        <v>88</v>
      </c>
      <c r="C49" s="16" t="s">
        <v>120</v>
      </c>
      <c r="D49" s="29">
        <f>+D50+D51</f>
        <v>0</v>
      </c>
      <c r="E49" s="29">
        <v>0</v>
      </c>
      <c r="F49" s="29">
        <f>+F50+F51</f>
        <v>0</v>
      </c>
      <c r="G49" s="29">
        <f t="shared" ref="G49:AA49" si="10">+G50+G51</f>
        <v>0</v>
      </c>
      <c r="H49" s="29">
        <f t="shared" si="10"/>
        <v>0</v>
      </c>
      <c r="I49" s="29">
        <f t="shared" si="10"/>
        <v>0</v>
      </c>
      <c r="J49" s="29">
        <f t="shared" si="10"/>
        <v>0</v>
      </c>
      <c r="K49" s="29">
        <f t="shared" si="10"/>
        <v>0</v>
      </c>
      <c r="L49" s="29">
        <f t="shared" si="10"/>
        <v>0</v>
      </c>
      <c r="M49" s="29">
        <f t="shared" si="10"/>
        <v>0</v>
      </c>
      <c r="N49" s="29">
        <f t="shared" si="10"/>
        <v>0</v>
      </c>
      <c r="O49" s="29">
        <f t="shared" si="10"/>
        <v>0</v>
      </c>
      <c r="P49" s="29">
        <f t="shared" si="10"/>
        <v>0</v>
      </c>
      <c r="Q49" s="29">
        <f t="shared" si="10"/>
        <v>0</v>
      </c>
      <c r="R49" s="29">
        <f t="shared" si="10"/>
        <v>0</v>
      </c>
      <c r="S49" s="29">
        <f t="shared" si="10"/>
        <v>0</v>
      </c>
      <c r="T49" s="29">
        <f t="shared" si="10"/>
        <v>0</v>
      </c>
      <c r="U49" s="29">
        <f t="shared" si="10"/>
        <v>0</v>
      </c>
      <c r="V49" s="29">
        <f t="shared" si="10"/>
        <v>0</v>
      </c>
      <c r="W49" s="29">
        <f t="shared" si="10"/>
        <v>0</v>
      </c>
      <c r="X49" s="29">
        <f t="shared" si="10"/>
        <v>12.705</v>
      </c>
      <c r="Y49" s="29">
        <f t="shared" si="10"/>
        <v>8.3709999999999987</v>
      </c>
      <c r="Z49" s="29">
        <f t="shared" si="10"/>
        <v>0</v>
      </c>
      <c r="AA49" s="29">
        <f t="shared" si="10"/>
        <v>0</v>
      </c>
      <c r="AB49" s="26"/>
    </row>
    <row r="50" spans="1:28" ht="36" customHeight="1" x14ac:dyDescent="0.25">
      <c r="A50" s="3" t="s">
        <v>53</v>
      </c>
      <c r="B50" s="4" t="s">
        <v>89</v>
      </c>
      <c r="C50" s="16" t="s">
        <v>120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6"/>
    </row>
    <row r="51" spans="1:28" ht="63" x14ac:dyDescent="0.25">
      <c r="A51" s="3" t="s">
        <v>54</v>
      </c>
      <c r="B51" s="4" t="s">
        <v>90</v>
      </c>
      <c r="C51" s="16" t="s">
        <v>120</v>
      </c>
      <c r="D51" s="29">
        <f>SUM(D52:D64)</f>
        <v>0</v>
      </c>
      <c r="E51" s="29">
        <f t="shared" ref="E51:V51" si="11">SUM(E52:E64)</f>
        <v>0</v>
      </c>
      <c r="F51" s="29">
        <f>SUM(F52:F64)</f>
        <v>0</v>
      </c>
      <c r="G51" s="29">
        <f t="shared" si="11"/>
        <v>0</v>
      </c>
      <c r="H51" s="29">
        <f t="shared" si="11"/>
        <v>0</v>
      </c>
      <c r="I51" s="29">
        <f t="shared" si="11"/>
        <v>0</v>
      </c>
      <c r="J51" s="29">
        <f t="shared" si="11"/>
        <v>0</v>
      </c>
      <c r="K51" s="29">
        <f t="shared" si="11"/>
        <v>0</v>
      </c>
      <c r="L51" s="29">
        <f t="shared" si="11"/>
        <v>0</v>
      </c>
      <c r="M51" s="29">
        <f t="shared" si="11"/>
        <v>0</v>
      </c>
      <c r="N51" s="29">
        <f t="shared" si="11"/>
        <v>0</v>
      </c>
      <c r="O51" s="29">
        <f t="shared" si="11"/>
        <v>0</v>
      </c>
      <c r="P51" s="29">
        <f t="shared" si="11"/>
        <v>0</v>
      </c>
      <c r="Q51" s="29">
        <f t="shared" si="11"/>
        <v>0</v>
      </c>
      <c r="R51" s="29">
        <f t="shared" si="11"/>
        <v>0</v>
      </c>
      <c r="S51" s="29">
        <f t="shared" si="11"/>
        <v>0</v>
      </c>
      <c r="T51" s="29">
        <f t="shared" si="11"/>
        <v>0</v>
      </c>
      <c r="U51" s="29">
        <f t="shared" si="11"/>
        <v>0</v>
      </c>
      <c r="V51" s="29">
        <f t="shared" si="11"/>
        <v>0</v>
      </c>
      <c r="W51" s="29">
        <f>SUM(W52:W65)</f>
        <v>0</v>
      </c>
      <c r="X51" s="29">
        <f>SUM(X52:X64)</f>
        <v>12.705</v>
      </c>
      <c r="Y51" s="29">
        <f>SUM(Y52:Y65)</f>
        <v>8.3709999999999987</v>
      </c>
      <c r="Z51" s="29">
        <f>SUM(Z52:Z64)</f>
        <v>0</v>
      </c>
      <c r="AA51" s="29">
        <f>SUM(AA52:AA65)</f>
        <v>0</v>
      </c>
      <c r="AB51" s="26"/>
    </row>
    <row r="52" spans="1:28" ht="85.5" customHeight="1" x14ac:dyDescent="0.25">
      <c r="A52" s="3" t="s">
        <v>193</v>
      </c>
      <c r="B52" s="4" t="s">
        <v>145</v>
      </c>
      <c r="C52" s="16" t="s">
        <v>210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6.8129999999999997</v>
      </c>
      <c r="Y52" s="29">
        <v>4.18</v>
      </c>
      <c r="Z52" s="29">
        <v>0</v>
      </c>
      <c r="AA52" s="29">
        <v>0</v>
      </c>
      <c r="AB52" s="26"/>
    </row>
    <row r="53" spans="1:28" ht="83.25" customHeight="1" x14ac:dyDescent="0.25">
      <c r="A53" s="3" t="s">
        <v>194</v>
      </c>
      <c r="B53" s="4" t="s">
        <v>146</v>
      </c>
      <c r="C53" s="16" t="s">
        <v>211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6"/>
    </row>
    <row r="54" spans="1:28" ht="69" customHeight="1" x14ac:dyDescent="0.25">
      <c r="A54" s="3" t="s">
        <v>195</v>
      </c>
      <c r="B54" s="4" t="s">
        <v>147</v>
      </c>
      <c r="C54" s="16" t="s">
        <v>212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6"/>
    </row>
    <row r="55" spans="1:28" ht="69" customHeight="1" x14ac:dyDescent="0.25">
      <c r="A55" s="3" t="s">
        <v>196</v>
      </c>
      <c r="B55" s="4" t="s">
        <v>148</v>
      </c>
      <c r="C55" s="16" t="s">
        <v>213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6"/>
    </row>
    <row r="56" spans="1:28" ht="69" customHeight="1" x14ac:dyDescent="0.25">
      <c r="A56" s="3" t="s">
        <v>197</v>
      </c>
      <c r="B56" s="4" t="s">
        <v>149</v>
      </c>
      <c r="C56" s="16" t="s">
        <v>214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1.155</v>
      </c>
      <c r="Y56" s="29">
        <v>0.58699999999999997</v>
      </c>
      <c r="Z56" s="29">
        <v>0</v>
      </c>
      <c r="AA56" s="29">
        <v>0</v>
      </c>
      <c r="AB56" s="26"/>
    </row>
    <row r="57" spans="1:28" ht="69" customHeight="1" x14ac:dyDescent="0.25">
      <c r="A57" s="3" t="s">
        <v>198</v>
      </c>
      <c r="B57" s="4" t="s">
        <v>150</v>
      </c>
      <c r="C57" s="16" t="s">
        <v>215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6"/>
    </row>
    <row r="58" spans="1:28" ht="54" customHeight="1" x14ac:dyDescent="0.25">
      <c r="A58" s="3" t="s">
        <v>199</v>
      </c>
      <c r="B58" s="4" t="s">
        <v>135</v>
      </c>
      <c r="C58" s="16" t="s">
        <v>216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6"/>
    </row>
    <row r="59" spans="1:28" ht="39.75" customHeight="1" x14ac:dyDescent="0.25">
      <c r="A59" s="3" t="s">
        <v>200</v>
      </c>
      <c r="B59" s="4" t="s">
        <v>151</v>
      </c>
      <c r="C59" s="16" t="s">
        <v>217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0.59699999999999998</v>
      </c>
      <c r="Y59" s="29">
        <v>1.627</v>
      </c>
      <c r="Z59" s="29">
        <v>0</v>
      </c>
      <c r="AA59" s="29">
        <v>0</v>
      </c>
      <c r="AB59" s="26"/>
    </row>
    <row r="60" spans="1:28" ht="69" customHeight="1" x14ac:dyDescent="0.25">
      <c r="A60" s="3" t="s">
        <v>201</v>
      </c>
      <c r="B60" s="4" t="s">
        <v>152</v>
      </c>
      <c r="C60" s="16" t="s">
        <v>218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30">
        <v>1.24</v>
      </c>
      <c r="Y60" s="29">
        <v>0</v>
      </c>
      <c r="Z60" s="29">
        <v>0</v>
      </c>
      <c r="AA60" s="29">
        <v>0</v>
      </c>
      <c r="AB60" s="26"/>
    </row>
    <row r="61" spans="1:28" ht="69" customHeight="1" x14ac:dyDescent="0.25">
      <c r="A61" s="3" t="s">
        <v>202</v>
      </c>
      <c r="B61" s="4" t="s">
        <v>153</v>
      </c>
      <c r="C61" s="16" t="s">
        <v>219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2.9</v>
      </c>
      <c r="Y61" s="29">
        <v>1.907</v>
      </c>
      <c r="Z61" s="29">
        <v>0</v>
      </c>
      <c r="AA61" s="29">
        <v>0</v>
      </c>
      <c r="AB61" s="26"/>
    </row>
    <row r="62" spans="1:28" ht="54.75" customHeight="1" x14ac:dyDescent="0.25">
      <c r="A62" s="3" t="s">
        <v>203</v>
      </c>
      <c r="B62" s="4" t="s">
        <v>137</v>
      </c>
      <c r="C62" s="16" t="s">
        <v>220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6"/>
    </row>
    <row r="63" spans="1:28" ht="69" customHeight="1" x14ac:dyDescent="0.25">
      <c r="A63" s="3" t="s">
        <v>204</v>
      </c>
      <c r="B63" s="4" t="s">
        <v>157</v>
      </c>
      <c r="C63" s="16" t="s">
        <v>221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6"/>
    </row>
    <row r="64" spans="1:28" ht="69" customHeight="1" x14ac:dyDescent="0.25">
      <c r="A64" s="3" t="s">
        <v>205</v>
      </c>
      <c r="B64" s="4" t="s">
        <v>158</v>
      </c>
      <c r="C64" s="16" t="s">
        <v>222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6"/>
    </row>
    <row r="65" spans="1:28" ht="69" customHeight="1" x14ac:dyDescent="0.25">
      <c r="A65" s="3" t="s">
        <v>243</v>
      </c>
      <c r="B65" s="4" t="s">
        <v>245</v>
      </c>
      <c r="C65" s="16" t="s">
        <v>252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7.0000000000000007E-2</v>
      </c>
      <c r="Z65" s="29">
        <v>0</v>
      </c>
      <c r="AA65" s="29">
        <v>0</v>
      </c>
      <c r="AB65" s="26"/>
    </row>
    <row r="66" spans="1:28" ht="47.25" x14ac:dyDescent="0.25">
      <c r="A66" s="23" t="s">
        <v>42</v>
      </c>
      <c r="B66" s="4" t="s">
        <v>91</v>
      </c>
      <c r="C66" s="16" t="s">
        <v>120</v>
      </c>
      <c r="D66" s="29">
        <f>+D67+D72</f>
        <v>0</v>
      </c>
      <c r="E66" s="29">
        <f t="shared" ref="E66:W66" si="12">+E67+E72</f>
        <v>0</v>
      </c>
      <c r="F66" s="29">
        <f>+F67+F72</f>
        <v>0</v>
      </c>
      <c r="G66" s="29">
        <f t="shared" si="12"/>
        <v>0</v>
      </c>
      <c r="H66" s="29">
        <f t="shared" si="12"/>
        <v>0</v>
      </c>
      <c r="I66" s="29">
        <f t="shared" si="12"/>
        <v>0</v>
      </c>
      <c r="J66" s="29">
        <f t="shared" si="12"/>
        <v>0</v>
      </c>
      <c r="K66" s="29">
        <f t="shared" si="12"/>
        <v>0</v>
      </c>
      <c r="L66" s="29">
        <f t="shared" si="12"/>
        <v>0</v>
      </c>
      <c r="M66" s="29">
        <f t="shared" si="12"/>
        <v>0</v>
      </c>
      <c r="N66" s="29">
        <f t="shared" si="12"/>
        <v>0</v>
      </c>
      <c r="O66" s="29">
        <f t="shared" si="12"/>
        <v>0</v>
      </c>
      <c r="P66" s="29">
        <f t="shared" si="12"/>
        <v>0</v>
      </c>
      <c r="Q66" s="29">
        <f t="shared" si="12"/>
        <v>0</v>
      </c>
      <c r="R66" s="29">
        <f t="shared" si="12"/>
        <v>0</v>
      </c>
      <c r="S66" s="29">
        <f t="shared" si="12"/>
        <v>0</v>
      </c>
      <c r="T66" s="29">
        <f t="shared" si="12"/>
        <v>0</v>
      </c>
      <c r="U66" s="29">
        <f t="shared" si="12"/>
        <v>0</v>
      </c>
      <c r="V66" s="29">
        <f t="shared" si="12"/>
        <v>0</v>
      </c>
      <c r="W66" s="29">
        <f t="shared" si="12"/>
        <v>0</v>
      </c>
      <c r="X66" s="29">
        <f>+X67+X72</f>
        <v>6.7549999999999999</v>
      </c>
      <c r="Y66" s="29">
        <f>+Y67+Y72</f>
        <v>0</v>
      </c>
      <c r="Z66" s="29">
        <f>+Z67+Z72</f>
        <v>0</v>
      </c>
      <c r="AA66" s="29">
        <f>+AA67+AA72</f>
        <v>0</v>
      </c>
      <c r="AB66" s="26"/>
    </row>
    <row r="67" spans="1:28" ht="31.5" x14ac:dyDescent="0.25">
      <c r="A67" s="3" t="s">
        <v>55</v>
      </c>
      <c r="B67" s="4" t="s">
        <v>92</v>
      </c>
      <c r="C67" s="16" t="s">
        <v>120</v>
      </c>
      <c r="D67" s="29">
        <f>SUM(D68:D71)</f>
        <v>0</v>
      </c>
      <c r="E67" s="29">
        <f t="shared" ref="E67:AA67" si="13">SUM(E68:E71)</f>
        <v>0</v>
      </c>
      <c r="F67" s="29">
        <f t="shared" si="13"/>
        <v>0</v>
      </c>
      <c r="G67" s="29">
        <f t="shared" si="13"/>
        <v>0</v>
      </c>
      <c r="H67" s="29">
        <f t="shared" si="13"/>
        <v>0</v>
      </c>
      <c r="I67" s="29">
        <f t="shared" si="13"/>
        <v>0</v>
      </c>
      <c r="J67" s="29">
        <f t="shared" si="13"/>
        <v>0</v>
      </c>
      <c r="K67" s="29">
        <f t="shared" si="13"/>
        <v>0</v>
      </c>
      <c r="L67" s="29">
        <f t="shared" si="13"/>
        <v>0</v>
      </c>
      <c r="M67" s="29">
        <f t="shared" si="13"/>
        <v>0</v>
      </c>
      <c r="N67" s="29">
        <f t="shared" si="13"/>
        <v>0</v>
      </c>
      <c r="O67" s="29">
        <f t="shared" si="13"/>
        <v>0</v>
      </c>
      <c r="P67" s="29">
        <f t="shared" si="13"/>
        <v>0</v>
      </c>
      <c r="Q67" s="29">
        <f t="shared" si="13"/>
        <v>0</v>
      </c>
      <c r="R67" s="29">
        <f t="shared" si="13"/>
        <v>0</v>
      </c>
      <c r="S67" s="29">
        <f t="shared" si="13"/>
        <v>0</v>
      </c>
      <c r="T67" s="29">
        <f t="shared" si="13"/>
        <v>0</v>
      </c>
      <c r="U67" s="29">
        <f t="shared" si="13"/>
        <v>0</v>
      </c>
      <c r="V67" s="29">
        <f t="shared" si="13"/>
        <v>0</v>
      </c>
      <c r="W67" s="29">
        <f t="shared" si="13"/>
        <v>0</v>
      </c>
      <c r="X67" s="29">
        <f t="shared" si="13"/>
        <v>6.7549999999999999</v>
      </c>
      <c r="Y67" s="29">
        <f t="shared" si="13"/>
        <v>0</v>
      </c>
      <c r="Z67" s="29">
        <f t="shared" si="13"/>
        <v>0</v>
      </c>
      <c r="AA67" s="29">
        <f t="shared" si="13"/>
        <v>0</v>
      </c>
      <c r="AB67" s="26"/>
    </row>
    <row r="68" spans="1:28" ht="47.25" x14ac:dyDescent="0.25">
      <c r="A68" s="3" t="s">
        <v>169</v>
      </c>
      <c r="B68" s="4" t="s">
        <v>159</v>
      </c>
      <c r="C68" s="16" t="s">
        <v>251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6"/>
    </row>
    <row r="69" spans="1:28" ht="94.5" x14ac:dyDescent="0.25">
      <c r="A69" s="3" t="s">
        <v>170</v>
      </c>
      <c r="B69" s="4" t="s">
        <v>118</v>
      </c>
      <c r="C69" s="16" t="s">
        <v>223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2.6240000000000001</v>
      </c>
      <c r="Y69" s="29">
        <v>0</v>
      </c>
      <c r="Z69" s="29">
        <v>0</v>
      </c>
      <c r="AA69" s="29">
        <v>0</v>
      </c>
      <c r="AB69" s="26"/>
    </row>
    <row r="70" spans="1:28" ht="94.5" x14ac:dyDescent="0.25">
      <c r="A70" s="3" t="s">
        <v>246</v>
      </c>
      <c r="B70" s="4" t="s">
        <v>119</v>
      </c>
      <c r="C70" s="16" t="s">
        <v>224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1.9</v>
      </c>
      <c r="Y70" s="29">
        <v>0</v>
      </c>
      <c r="Z70" s="29">
        <v>0</v>
      </c>
      <c r="AA70" s="29">
        <v>0</v>
      </c>
      <c r="AB70" s="26"/>
    </row>
    <row r="71" spans="1:28" ht="63" x14ac:dyDescent="0.25">
      <c r="A71" s="3" t="s">
        <v>247</v>
      </c>
      <c r="B71" s="4" t="s">
        <v>110</v>
      </c>
      <c r="C71" s="16" t="s">
        <v>225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2.2309999999999999</v>
      </c>
      <c r="Y71" s="29">
        <v>0</v>
      </c>
      <c r="Z71" s="29">
        <v>0</v>
      </c>
      <c r="AA71" s="29">
        <v>0</v>
      </c>
      <c r="AB71" s="26"/>
    </row>
    <row r="72" spans="1:28" ht="47.25" x14ac:dyDescent="0.25">
      <c r="A72" s="3" t="s">
        <v>56</v>
      </c>
      <c r="B72" s="4" t="s">
        <v>93</v>
      </c>
      <c r="C72" s="16" t="s">
        <v>120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6"/>
    </row>
    <row r="73" spans="1:28" ht="47.25" x14ac:dyDescent="0.25">
      <c r="A73" s="23" t="s">
        <v>206</v>
      </c>
      <c r="B73" s="4" t="s">
        <v>94</v>
      </c>
      <c r="C73" s="16" t="s">
        <v>120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6"/>
    </row>
    <row r="74" spans="1:28" ht="63" x14ac:dyDescent="0.25">
      <c r="A74" s="23" t="s">
        <v>43</v>
      </c>
      <c r="B74" s="4" t="s">
        <v>95</v>
      </c>
      <c r="C74" s="16" t="s">
        <v>120</v>
      </c>
      <c r="D74" s="29">
        <f>+D75+D78</f>
        <v>0</v>
      </c>
      <c r="E74" s="29">
        <f t="shared" ref="E74:AA74" si="14">+E75+E78</f>
        <v>0</v>
      </c>
      <c r="F74" s="29">
        <f>+F75+F78</f>
        <v>0</v>
      </c>
      <c r="G74" s="29">
        <f t="shared" si="14"/>
        <v>0</v>
      </c>
      <c r="H74" s="29">
        <f t="shared" si="14"/>
        <v>0</v>
      </c>
      <c r="I74" s="29">
        <f t="shared" si="14"/>
        <v>0</v>
      </c>
      <c r="J74" s="29">
        <f t="shared" si="14"/>
        <v>0</v>
      </c>
      <c r="K74" s="29">
        <f t="shared" si="14"/>
        <v>0</v>
      </c>
      <c r="L74" s="29">
        <f t="shared" si="14"/>
        <v>0</v>
      </c>
      <c r="M74" s="29">
        <f t="shared" si="14"/>
        <v>0</v>
      </c>
      <c r="N74" s="29">
        <f t="shared" si="14"/>
        <v>0</v>
      </c>
      <c r="O74" s="29">
        <f t="shared" si="14"/>
        <v>0</v>
      </c>
      <c r="P74" s="29">
        <f t="shared" si="14"/>
        <v>0</v>
      </c>
      <c r="Q74" s="29">
        <f t="shared" si="14"/>
        <v>0</v>
      </c>
      <c r="R74" s="29">
        <f t="shared" si="14"/>
        <v>0</v>
      </c>
      <c r="S74" s="29">
        <f t="shared" si="14"/>
        <v>0</v>
      </c>
      <c r="T74" s="29">
        <f t="shared" si="14"/>
        <v>0</v>
      </c>
      <c r="U74" s="29">
        <f t="shared" si="14"/>
        <v>0</v>
      </c>
      <c r="V74" s="29">
        <f t="shared" si="14"/>
        <v>0</v>
      </c>
      <c r="W74" s="29">
        <f t="shared" si="14"/>
        <v>0</v>
      </c>
      <c r="X74" s="29">
        <f t="shared" si="14"/>
        <v>0</v>
      </c>
      <c r="Y74" s="29">
        <f t="shared" si="14"/>
        <v>0</v>
      </c>
      <c r="Z74" s="29">
        <f t="shared" si="14"/>
        <v>0</v>
      </c>
      <c r="AA74" s="29">
        <f t="shared" si="14"/>
        <v>0</v>
      </c>
      <c r="AB74" s="26"/>
    </row>
    <row r="75" spans="1:28" ht="31.5" x14ac:dyDescent="0.25">
      <c r="A75" s="3" t="s">
        <v>57</v>
      </c>
      <c r="B75" s="4" t="s">
        <v>96</v>
      </c>
      <c r="C75" s="16" t="s">
        <v>120</v>
      </c>
      <c r="D75" s="29">
        <f>SUM(D76:D77)</f>
        <v>0</v>
      </c>
      <c r="E75" s="29">
        <f t="shared" ref="E75:AA75" si="15">SUM(E76:E77)</f>
        <v>0</v>
      </c>
      <c r="F75" s="29">
        <f t="shared" si="15"/>
        <v>0</v>
      </c>
      <c r="G75" s="29">
        <f t="shared" si="15"/>
        <v>0</v>
      </c>
      <c r="H75" s="29">
        <f t="shared" si="15"/>
        <v>0</v>
      </c>
      <c r="I75" s="29">
        <f t="shared" si="15"/>
        <v>0</v>
      </c>
      <c r="J75" s="29">
        <f t="shared" si="15"/>
        <v>0</v>
      </c>
      <c r="K75" s="29">
        <f t="shared" si="15"/>
        <v>0</v>
      </c>
      <c r="L75" s="29">
        <f t="shared" si="15"/>
        <v>0</v>
      </c>
      <c r="M75" s="29">
        <f t="shared" si="15"/>
        <v>0</v>
      </c>
      <c r="N75" s="29">
        <f t="shared" si="15"/>
        <v>0</v>
      </c>
      <c r="O75" s="29">
        <f t="shared" si="15"/>
        <v>0</v>
      </c>
      <c r="P75" s="29">
        <f t="shared" si="15"/>
        <v>0</v>
      </c>
      <c r="Q75" s="29">
        <f t="shared" si="15"/>
        <v>0</v>
      </c>
      <c r="R75" s="29">
        <f t="shared" si="15"/>
        <v>0</v>
      </c>
      <c r="S75" s="29">
        <f t="shared" si="15"/>
        <v>0</v>
      </c>
      <c r="T75" s="29">
        <f t="shared" si="15"/>
        <v>0</v>
      </c>
      <c r="U75" s="29">
        <f t="shared" si="15"/>
        <v>0</v>
      </c>
      <c r="V75" s="29">
        <f t="shared" si="15"/>
        <v>0</v>
      </c>
      <c r="W75" s="29">
        <f t="shared" si="15"/>
        <v>0</v>
      </c>
      <c r="X75" s="29">
        <f t="shared" si="15"/>
        <v>0</v>
      </c>
      <c r="Y75" s="29">
        <f t="shared" si="15"/>
        <v>0</v>
      </c>
      <c r="Z75" s="29">
        <f t="shared" si="15"/>
        <v>0</v>
      </c>
      <c r="AA75" s="29">
        <f t="shared" si="15"/>
        <v>0</v>
      </c>
      <c r="AB75" s="26"/>
    </row>
    <row r="76" spans="1:28" ht="54.75" customHeight="1" x14ac:dyDescent="0.25">
      <c r="A76" s="3" t="s">
        <v>171</v>
      </c>
      <c r="B76" s="4" t="s">
        <v>155</v>
      </c>
      <c r="C76" s="16" t="s">
        <v>226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6"/>
    </row>
    <row r="77" spans="1:28" ht="67.5" customHeight="1" x14ac:dyDescent="0.25">
      <c r="A77" s="3" t="s">
        <v>172</v>
      </c>
      <c r="B77" s="4" t="s">
        <v>111</v>
      </c>
      <c r="C77" s="16" t="s">
        <v>227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6"/>
    </row>
    <row r="78" spans="1:28" ht="51.75" customHeight="1" x14ac:dyDescent="0.25">
      <c r="A78" s="3" t="s">
        <v>58</v>
      </c>
      <c r="B78" s="4" t="s">
        <v>97</v>
      </c>
      <c r="C78" s="16" t="s">
        <v>120</v>
      </c>
      <c r="D78" s="29">
        <f>SUM(D79:D81)</f>
        <v>0</v>
      </c>
      <c r="E78" s="29">
        <f t="shared" ref="E78:AA78" si="16">SUM(E79:E81)</f>
        <v>0</v>
      </c>
      <c r="F78" s="29">
        <f t="shared" si="16"/>
        <v>0</v>
      </c>
      <c r="G78" s="29">
        <f t="shared" si="16"/>
        <v>0</v>
      </c>
      <c r="H78" s="29">
        <f t="shared" si="16"/>
        <v>0</v>
      </c>
      <c r="I78" s="29">
        <f t="shared" si="16"/>
        <v>0</v>
      </c>
      <c r="J78" s="29">
        <f t="shared" si="16"/>
        <v>0</v>
      </c>
      <c r="K78" s="29">
        <f t="shared" si="16"/>
        <v>0</v>
      </c>
      <c r="L78" s="29">
        <f t="shared" si="16"/>
        <v>0</v>
      </c>
      <c r="M78" s="29">
        <f t="shared" si="16"/>
        <v>0</v>
      </c>
      <c r="N78" s="29">
        <f t="shared" si="16"/>
        <v>0</v>
      </c>
      <c r="O78" s="29">
        <f t="shared" si="16"/>
        <v>0</v>
      </c>
      <c r="P78" s="29">
        <f t="shared" si="16"/>
        <v>0</v>
      </c>
      <c r="Q78" s="29">
        <f t="shared" si="16"/>
        <v>0</v>
      </c>
      <c r="R78" s="29">
        <f t="shared" si="16"/>
        <v>0</v>
      </c>
      <c r="S78" s="29">
        <f t="shared" si="16"/>
        <v>0</v>
      </c>
      <c r="T78" s="29">
        <f t="shared" si="16"/>
        <v>0</v>
      </c>
      <c r="U78" s="29">
        <f t="shared" si="16"/>
        <v>0</v>
      </c>
      <c r="V78" s="29">
        <f t="shared" si="16"/>
        <v>0</v>
      </c>
      <c r="W78" s="29">
        <f t="shared" si="16"/>
        <v>0</v>
      </c>
      <c r="X78" s="29">
        <f t="shared" si="16"/>
        <v>0</v>
      </c>
      <c r="Y78" s="29">
        <f t="shared" si="16"/>
        <v>0</v>
      </c>
      <c r="Z78" s="29">
        <f t="shared" si="16"/>
        <v>0</v>
      </c>
      <c r="AA78" s="29">
        <f t="shared" si="16"/>
        <v>0</v>
      </c>
      <c r="AB78" s="26"/>
    </row>
    <row r="79" spans="1:28" ht="47.25" x14ac:dyDescent="0.25">
      <c r="A79" s="3" t="s">
        <v>173</v>
      </c>
      <c r="B79" s="4" t="s">
        <v>112</v>
      </c>
      <c r="C79" s="16" t="s">
        <v>228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6"/>
    </row>
    <row r="80" spans="1:28" ht="53.25" customHeight="1" x14ac:dyDescent="0.25">
      <c r="A80" s="3" t="s">
        <v>174</v>
      </c>
      <c r="B80" s="4" t="s">
        <v>156</v>
      </c>
      <c r="C80" s="16" t="s">
        <v>244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6"/>
    </row>
    <row r="81" spans="1:28" ht="78.75" x14ac:dyDescent="0.25">
      <c r="A81" s="3" t="s">
        <v>175</v>
      </c>
      <c r="B81" s="4" t="s">
        <v>113</v>
      </c>
      <c r="C81" s="16" t="s">
        <v>248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6"/>
    </row>
    <row r="82" spans="1:28" ht="78" customHeight="1" x14ac:dyDescent="0.25">
      <c r="A82" s="23" t="s">
        <v>98</v>
      </c>
      <c r="B82" s="4" t="s">
        <v>99</v>
      </c>
      <c r="C82" s="16" t="s">
        <v>120</v>
      </c>
      <c r="D82" s="29">
        <f t="shared" ref="D82:AA82" si="17">D83+D84</f>
        <v>0</v>
      </c>
      <c r="E82" s="29">
        <f t="shared" si="17"/>
        <v>0</v>
      </c>
      <c r="F82" s="29">
        <f t="shared" si="17"/>
        <v>0</v>
      </c>
      <c r="G82" s="29">
        <f t="shared" si="17"/>
        <v>0</v>
      </c>
      <c r="H82" s="29">
        <f t="shared" si="17"/>
        <v>0</v>
      </c>
      <c r="I82" s="29">
        <f t="shared" si="17"/>
        <v>0</v>
      </c>
      <c r="J82" s="29">
        <f t="shared" si="17"/>
        <v>0</v>
      </c>
      <c r="K82" s="29">
        <f t="shared" si="17"/>
        <v>0</v>
      </c>
      <c r="L82" s="29">
        <f t="shared" si="17"/>
        <v>0</v>
      </c>
      <c r="M82" s="29">
        <f t="shared" si="17"/>
        <v>0</v>
      </c>
      <c r="N82" s="29">
        <f t="shared" si="17"/>
        <v>0</v>
      </c>
      <c r="O82" s="29">
        <f t="shared" si="17"/>
        <v>0</v>
      </c>
      <c r="P82" s="29">
        <f t="shared" si="17"/>
        <v>0</v>
      </c>
      <c r="Q82" s="29">
        <f t="shared" si="17"/>
        <v>0</v>
      </c>
      <c r="R82" s="29">
        <f t="shared" si="17"/>
        <v>0</v>
      </c>
      <c r="S82" s="29">
        <f t="shared" si="17"/>
        <v>0</v>
      </c>
      <c r="T82" s="29">
        <f t="shared" si="17"/>
        <v>443.34000000000003</v>
      </c>
      <c r="U82" s="29">
        <f t="shared" si="17"/>
        <v>0</v>
      </c>
      <c r="V82" s="29">
        <f t="shared" si="17"/>
        <v>0</v>
      </c>
      <c r="W82" s="29">
        <f t="shared" si="17"/>
        <v>0</v>
      </c>
      <c r="X82" s="29">
        <f t="shared" si="17"/>
        <v>0</v>
      </c>
      <c r="Y82" s="29">
        <f t="shared" si="17"/>
        <v>0</v>
      </c>
      <c r="Z82" s="29">
        <f t="shared" si="17"/>
        <v>0</v>
      </c>
      <c r="AA82" s="29">
        <f t="shared" si="17"/>
        <v>0</v>
      </c>
      <c r="AB82" s="26"/>
    </row>
    <row r="83" spans="1:28" ht="78.75" x14ac:dyDescent="0.25">
      <c r="A83" s="3" t="s">
        <v>100</v>
      </c>
      <c r="B83" s="4" t="s">
        <v>101</v>
      </c>
      <c r="C83" s="16" t="s">
        <v>120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6"/>
    </row>
    <row r="84" spans="1:28" ht="78.75" x14ac:dyDescent="0.25">
      <c r="A84" s="23" t="s">
        <v>102</v>
      </c>
      <c r="B84" s="4" t="s">
        <v>103</v>
      </c>
      <c r="C84" s="16" t="s">
        <v>120</v>
      </c>
      <c r="D84" s="29">
        <f>SUM(D85:D89)</f>
        <v>0</v>
      </c>
      <c r="E84" s="29">
        <f t="shared" ref="E84:AA84" si="18">SUM(E85:E89)</f>
        <v>0</v>
      </c>
      <c r="F84" s="29">
        <f t="shared" si="18"/>
        <v>0</v>
      </c>
      <c r="G84" s="29">
        <f t="shared" si="18"/>
        <v>0</v>
      </c>
      <c r="H84" s="29">
        <f t="shared" si="18"/>
        <v>0</v>
      </c>
      <c r="I84" s="29">
        <f t="shared" si="18"/>
        <v>0</v>
      </c>
      <c r="J84" s="29">
        <f t="shared" si="18"/>
        <v>0</v>
      </c>
      <c r="K84" s="29">
        <f t="shared" si="18"/>
        <v>0</v>
      </c>
      <c r="L84" s="29">
        <f t="shared" si="18"/>
        <v>0</v>
      </c>
      <c r="M84" s="29">
        <f t="shared" si="18"/>
        <v>0</v>
      </c>
      <c r="N84" s="29">
        <f t="shared" si="18"/>
        <v>0</v>
      </c>
      <c r="O84" s="29">
        <f t="shared" si="18"/>
        <v>0</v>
      </c>
      <c r="P84" s="29">
        <f t="shared" si="18"/>
        <v>0</v>
      </c>
      <c r="Q84" s="29">
        <f t="shared" si="18"/>
        <v>0</v>
      </c>
      <c r="R84" s="29">
        <f t="shared" si="18"/>
        <v>0</v>
      </c>
      <c r="S84" s="29">
        <f t="shared" si="18"/>
        <v>0</v>
      </c>
      <c r="T84" s="29">
        <f t="shared" si="18"/>
        <v>443.34000000000003</v>
      </c>
      <c r="U84" s="29">
        <f t="shared" si="18"/>
        <v>0</v>
      </c>
      <c r="V84" s="29">
        <f t="shared" si="18"/>
        <v>0</v>
      </c>
      <c r="W84" s="29">
        <f t="shared" si="18"/>
        <v>0</v>
      </c>
      <c r="X84" s="29">
        <f t="shared" si="18"/>
        <v>0</v>
      </c>
      <c r="Y84" s="29">
        <f t="shared" si="18"/>
        <v>0</v>
      </c>
      <c r="Z84" s="29">
        <f t="shared" si="18"/>
        <v>0</v>
      </c>
      <c r="AA84" s="29">
        <f t="shared" si="18"/>
        <v>0</v>
      </c>
      <c r="AB84" s="26"/>
    </row>
    <row r="85" spans="1:28" ht="31.5" x14ac:dyDescent="0.25">
      <c r="A85" s="3" t="s">
        <v>176</v>
      </c>
      <c r="B85" s="4" t="s">
        <v>114</v>
      </c>
      <c r="C85" s="16" t="s">
        <v>229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30">
        <v>220.27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6"/>
    </row>
    <row r="86" spans="1:28" ht="69" customHeight="1" x14ac:dyDescent="0.25">
      <c r="A86" s="3" t="s">
        <v>177</v>
      </c>
      <c r="B86" s="4" t="s">
        <v>115</v>
      </c>
      <c r="C86" s="16" t="s">
        <v>230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30">
        <v>220.27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6"/>
    </row>
    <row r="87" spans="1:28" ht="65.25" customHeight="1" x14ac:dyDescent="0.25">
      <c r="A87" s="3" t="s">
        <v>178</v>
      </c>
      <c r="B87" s="4" t="s">
        <v>116</v>
      </c>
      <c r="C87" s="16" t="s">
        <v>231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6"/>
    </row>
    <row r="88" spans="1:28" ht="47.25" x14ac:dyDescent="0.25">
      <c r="A88" s="3" t="s">
        <v>179</v>
      </c>
      <c r="B88" s="4" t="s">
        <v>136</v>
      </c>
      <c r="C88" s="16" t="s">
        <v>232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2.8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6"/>
    </row>
    <row r="89" spans="1:28" ht="65.25" customHeight="1" x14ac:dyDescent="0.25">
      <c r="A89" s="3" t="s">
        <v>180</v>
      </c>
      <c r="B89" s="4" t="s">
        <v>160</v>
      </c>
      <c r="C89" s="16" t="s">
        <v>242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6"/>
    </row>
    <row r="90" spans="1:28" ht="47.25" x14ac:dyDescent="0.25">
      <c r="A90" s="23" t="s">
        <v>104</v>
      </c>
      <c r="B90" s="4" t="s">
        <v>105</v>
      </c>
      <c r="C90" s="16" t="s">
        <v>120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6"/>
    </row>
    <row r="91" spans="1:28" ht="47.25" x14ac:dyDescent="0.25">
      <c r="A91" s="23" t="s">
        <v>106</v>
      </c>
      <c r="B91" s="4" t="s">
        <v>107</v>
      </c>
      <c r="C91" s="16" t="s">
        <v>120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6"/>
    </row>
    <row r="92" spans="1:28" ht="31.5" x14ac:dyDescent="0.25">
      <c r="A92" s="23" t="s">
        <v>108</v>
      </c>
      <c r="B92" s="4" t="s">
        <v>109</v>
      </c>
      <c r="C92" s="16" t="s">
        <v>120</v>
      </c>
      <c r="D92" s="29">
        <f t="shared" ref="D92:Z92" si="19">SUM(D93:D110)</f>
        <v>0</v>
      </c>
      <c r="E92" s="29">
        <f t="shared" si="19"/>
        <v>0</v>
      </c>
      <c r="F92" s="29">
        <f t="shared" si="19"/>
        <v>0</v>
      </c>
      <c r="G92" s="29">
        <f t="shared" si="19"/>
        <v>0</v>
      </c>
      <c r="H92" s="29">
        <f t="shared" si="19"/>
        <v>0</v>
      </c>
      <c r="I92" s="29">
        <f t="shared" si="19"/>
        <v>0</v>
      </c>
      <c r="J92" s="29">
        <f t="shared" si="19"/>
        <v>0</v>
      </c>
      <c r="K92" s="29">
        <f t="shared" si="19"/>
        <v>0</v>
      </c>
      <c r="L92" s="29">
        <f t="shared" si="19"/>
        <v>0</v>
      </c>
      <c r="M92" s="29">
        <f t="shared" si="19"/>
        <v>0</v>
      </c>
      <c r="N92" s="29">
        <f t="shared" si="19"/>
        <v>0</v>
      </c>
      <c r="O92" s="29">
        <f t="shared" si="19"/>
        <v>0</v>
      </c>
      <c r="P92" s="29">
        <f t="shared" si="19"/>
        <v>0</v>
      </c>
      <c r="Q92" s="29">
        <f t="shared" si="19"/>
        <v>0</v>
      </c>
      <c r="R92" s="29">
        <f t="shared" si="19"/>
        <v>0</v>
      </c>
      <c r="S92" s="29">
        <f t="shared" si="19"/>
        <v>0</v>
      </c>
      <c r="T92" s="29">
        <f t="shared" si="19"/>
        <v>0</v>
      </c>
      <c r="U92" s="29">
        <f t="shared" si="19"/>
        <v>0</v>
      </c>
      <c r="V92" s="29">
        <f t="shared" si="19"/>
        <v>0.89999999999999991</v>
      </c>
      <c r="W92" s="29">
        <f t="shared" si="19"/>
        <v>0.67400000000000004</v>
      </c>
      <c r="X92" s="29">
        <f t="shared" si="19"/>
        <v>10.44</v>
      </c>
      <c r="Y92" s="29">
        <f t="shared" si="19"/>
        <v>7.0779999999999994</v>
      </c>
      <c r="Z92" s="29">
        <f t="shared" si="19"/>
        <v>12.45</v>
      </c>
      <c r="AA92" s="29">
        <f>SUM(AA93:AA110)-AA95-AA96-AA97-AA98-AA99</f>
        <v>6.7970000000000033</v>
      </c>
      <c r="AB92" s="26"/>
    </row>
    <row r="93" spans="1:28" ht="87.75" customHeight="1" x14ac:dyDescent="0.25">
      <c r="A93" s="3" t="s">
        <v>181</v>
      </c>
      <c r="B93" s="4" t="s">
        <v>154</v>
      </c>
      <c r="C93" s="16" t="s">
        <v>233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10.44</v>
      </c>
      <c r="Y93" s="29">
        <v>5.9619999999999997</v>
      </c>
      <c r="Z93" s="29">
        <v>0</v>
      </c>
      <c r="AA93" s="29">
        <v>0</v>
      </c>
      <c r="AB93" s="26"/>
    </row>
    <row r="94" spans="1:28" ht="24.75" hidden="1" customHeight="1" x14ac:dyDescent="0.25">
      <c r="A94" s="3"/>
      <c r="B94" s="4"/>
      <c r="C94" s="16"/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10</v>
      </c>
      <c r="AA94" s="29">
        <v>5.3040000000000003</v>
      </c>
      <c r="AB94" s="26"/>
    </row>
    <row r="95" spans="1:28" ht="24.75" customHeight="1" x14ac:dyDescent="0.25">
      <c r="A95" s="3" t="s">
        <v>182</v>
      </c>
      <c r="B95" s="28" t="s">
        <v>253</v>
      </c>
      <c r="C95" s="16" t="s">
        <v>254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0.7</v>
      </c>
      <c r="AB95" s="26"/>
    </row>
    <row r="96" spans="1:28" ht="24.75" customHeight="1" x14ac:dyDescent="0.25">
      <c r="A96" s="3" t="s">
        <v>267</v>
      </c>
      <c r="B96" s="28" t="s">
        <v>255</v>
      </c>
      <c r="C96" s="16" t="s">
        <v>256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0.77</v>
      </c>
      <c r="AB96" s="26"/>
    </row>
    <row r="97" spans="1:28" ht="24.75" customHeight="1" x14ac:dyDescent="0.25">
      <c r="A97" s="3" t="s">
        <v>268</v>
      </c>
      <c r="B97" s="28" t="s">
        <v>265</v>
      </c>
      <c r="C97" s="16" t="s">
        <v>266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3.83</v>
      </c>
      <c r="AB97" s="26"/>
    </row>
    <row r="98" spans="1:28" ht="15.75" hidden="1" x14ac:dyDescent="0.25">
      <c r="A98" s="3"/>
      <c r="B98" s="32"/>
      <c r="C98" s="16"/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1.2</v>
      </c>
      <c r="AA98" s="29">
        <v>0.29799999999999999</v>
      </c>
      <c r="AB98" s="26"/>
    </row>
    <row r="99" spans="1:28" ht="31.5" x14ac:dyDescent="0.25">
      <c r="A99" s="3" t="s">
        <v>269</v>
      </c>
      <c r="B99" s="32" t="s">
        <v>261</v>
      </c>
      <c r="C99" s="16" t="s">
        <v>262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0.108</v>
      </c>
      <c r="AB99" s="26"/>
    </row>
    <row r="100" spans="1:28" ht="47.25" x14ac:dyDescent="0.25">
      <c r="A100" s="3" t="s">
        <v>183</v>
      </c>
      <c r="B100" s="31" t="s">
        <v>263</v>
      </c>
      <c r="C100" s="16" t="s">
        <v>264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0.19</v>
      </c>
      <c r="AB100" s="26"/>
    </row>
    <row r="101" spans="1:28" ht="32.25" customHeight="1" x14ac:dyDescent="0.25">
      <c r="A101" s="3" t="s">
        <v>184</v>
      </c>
      <c r="B101" s="4" t="s">
        <v>270</v>
      </c>
      <c r="C101" s="16" t="s">
        <v>234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0.2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6"/>
    </row>
    <row r="102" spans="1:28" ht="53.25" customHeight="1" x14ac:dyDescent="0.25">
      <c r="A102" s="3" t="s">
        <v>185</v>
      </c>
      <c r="B102" s="4" t="s">
        <v>271</v>
      </c>
      <c r="C102" s="16" t="s">
        <v>235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0.7</v>
      </c>
      <c r="W102" s="29">
        <v>0.67400000000000004</v>
      </c>
      <c r="X102" s="29">
        <v>0</v>
      </c>
      <c r="Y102" s="29">
        <v>0</v>
      </c>
      <c r="Z102" s="29">
        <v>0</v>
      </c>
      <c r="AA102" s="29">
        <v>0</v>
      </c>
      <c r="AB102" s="26"/>
    </row>
    <row r="103" spans="1:28" ht="37.5" customHeight="1" x14ac:dyDescent="0.25">
      <c r="A103" s="3" t="s">
        <v>186</v>
      </c>
      <c r="B103" s="4" t="s">
        <v>161</v>
      </c>
      <c r="C103" s="16" t="s">
        <v>236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1.1000000000000001</v>
      </c>
      <c r="AA103" s="29">
        <v>1.07</v>
      </c>
      <c r="AB103" s="26"/>
    </row>
    <row r="104" spans="1:28" ht="31.5" x14ac:dyDescent="0.25">
      <c r="A104" s="3" t="s">
        <v>187</v>
      </c>
      <c r="B104" s="4" t="s">
        <v>162</v>
      </c>
      <c r="C104" s="16" t="s">
        <v>237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0.1</v>
      </c>
      <c r="AA104" s="29">
        <v>0</v>
      </c>
      <c r="AB104" s="26"/>
    </row>
    <row r="105" spans="1:28" ht="36" customHeight="1" x14ac:dyDescent="0.25">
      <c r="A105" s="3" t="s">
        <v>188</v>
      </c>
      <c r="B105" s="4" t="s">
        <v>117</v>
      </c>
      <c r="C105" s="16" t="s">
        <v>238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6"/>
    </row>
    <row r="106" spans="1:28" ht="33.75" customHeight="1" x14ac:dyDescent="0.25">
      <c r="A106" s="3" t="s">
        <v>189</v>
      </c>
      <c r="B106" s="4" t="s">
        <v>138</v>
      </c>
      <c r="C106" s="16" t="s">
        <v>239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30">
        <v>0.05</v>
      </c>
      <c r="AA106" s="29">
        <v>0</v>
      </c>
      <c r="AB106" s="26"/>
    </row>
    <row r="107" spans="1:28" ht="47.25" x14ac:dyDescent="0.25">
      <c r="A107" s="3" t="s">
        <v>190</v>
      </c>
      <c r="B107" s="25" t="s">
        <v>142</v>
      </c>
      <c r="C107" s="16" t="s">
        <v>249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0.23300000000000001</v>
      </c>
      <c r="AB107" s="26"/>
    </row>
    <row r="108" spans="1:28" ht="64.5" customHeight="1" x14ac:dyDescent="0.25">
      <c r="A108" s="3" t="s">
        <v>257</v>
      </c>
      <c r="B108" s="25" t="s">
        <v>208</v>
      </c>
      <c r="C108" s="16" t="s">
        <v>250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0.748</v>
      </c>
      <c r="Z108" s="29">
        <v>0</v>
      </c>
      <c r="AA108" s="29">
        <v>0</v>
      </c>
      <c r="AB108" s="26"/>
    </row>
    <row r="109" spans="1:28" ht="31.5" x14ac:dyDescent="0.25">
      <c r="A109" s="3" t="s">
        <v>258</v>
      </c>
      <c r="B109" s="25" t="s">
        <v>143</v>
      </c>
      <c r="C109" s="16" t="s">
        <v>240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0.161</v>
      </c>
      <c r="Z109" s="29">
        <v>0</v>
      </c>
      <c r="AA109" s="29">
        <v>0</v>
      </c>
      <c r="AB109" s="26"/>
    </row>
    <row r="110" spans="1:28" ht="47.25" x14ac:dyDescent="0.25">
      <c r="A110" s="3" t="s">
        <v>259</v>
      </c>
      <c r="B110" s="27" t="s">
        <v>144</v>
      </c>
      <c r="C110" s="16" t="s">
        <v>241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0.20699999999999999</v>
      </c>
      <c r="Z110" s="29">
        <v>0</v>
      </c>
      <c r="AA110" s="29">
        <v>0</v>
      </c>
      <c r="AB110" s="26"/>
    </row>
  </sheetData>
  <mergeCells count="33">
    <mergeCell ref="A12:AA12"/>
    <mergeCell ref="A10:AA10"/>
    <mergeCell ref="R16:U16"/>
    <mergeCell ref="P17:Q17"/>
    <mergeCell ref="H17:I17"/>
    <mergeCell ref="A13:AA13"/>
    <mergeCell ref="D17:E17"/>
    <mergeCell ref="F17:G17"/>
    <mergeCell ref="L17:M17"/>
    <mergeCell ref="Z16:AA16"/>
    <mergeCell ref="R17:S17"/>
    <mergeCell ref="D15:AA15"/>
    <mergeCell ref="A15:A18"/>
    <mergeCell ref="J17:K17"/>
    <mergeCell ref="V16:Y16"/>
    <mergeCell ref="Z17:AA17"/>
    <mergeCell ref="I2:J2"/>
    <mergeCell ref="K2:L2"/>
    <mergeCell ref="A4:AA4"/>
    <mergeCell ref="A7:AA7"/>
    <mergeCell ref="A8:AA8"/>
    <mergeCell ref="A5:AA5"/>
    <mergeCell ref="A14:AA14"/>
    <mergeCell ref="N17:O17"/>
    <mergeCell ref="V17:W17"/>
    <mergeCell ref="H16:M16"/>
    <mergeCell ref="X17:Y17"/>
    <mergeCell ref="P16:Q16"/>
    <mergeCell ref="D16:G16"/>
    <mergeCell ref="N16:O16"/>
    <mergeCell ref="T17:U17"/>
    <mergeCell ref="B15:B18"/>
    <mergeCell ref="C15:C18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58" fitToHeight="6" orientation="landscape" r:id="rId1"/>
  <headerFooter>
    <oddFooter>Страница  &amp;P из &amp;N</oddFooter>
  </headerFooter>
  <ignoredErrors>
    <ignoredError sqref="D84:AA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2017-02-14T03:22:09Z</cp:lastPrinted>
  <dcterms:created xsi:type="dcterms:W3CDTF">2009-07-27T10:10:26Z</dcterms:created>
  <dcterms:modified xsi:type="dcterms:W3CDTF">2017-04-27T05:33:48Z</dcterms:modified>
</cp:coreProperties>
</file>